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RPT_STATISTICS_RANGE">RPT_STATISTICS!$A$2:$C$7</definedName>
    <definedName name="FILE_STORE_DATA_RANGE">FILE_STORE_DATA!$B$2:$F$3</definedName>
    <definedName name="AUTHORIZATION_RANGE">AUTHORIZATION!$A$2:$B$2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<sst xmlns="http://schemas.openxmlformats.org/spreadsheetml/2006/main" count="6171" uniqueCount="3093">
  <si>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</si>
  <si>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</si>
  <si>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</si>
  <si>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</si>
  <si>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</si>
  <si>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</si>
  <si>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</si>
  <si>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</si>
  <si>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</si>
  <si>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</si>
  <si>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</si>
  <si>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</si>
  <si>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</si>
  <si>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</si>
  <si>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</si>
  <si>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</si>
  <si>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</si>
  <si>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</si>
  <si>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</si>
  <si>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</si>
  <si>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</si>
  <si>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</si>
  <si>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</si>
  <si>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</si>
  <si>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</si>
  <si>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</si>
  <si>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</si>
  <si>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</si>
  <si>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</si>
  <si>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Июль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</si>
  <si>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</si>
  <si>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</si>
  <si>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</si>
  <si>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</si>
  <si>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</si>
  <si>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</si>
  <si>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</si>
  <si>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</si>
  <si>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</si>
  <si>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</si>
  <si>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</si>
  <si>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</si>
  <si>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</si>
  <si>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</si>
  <si>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</si>
  <si>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</si>
  <si>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</si>
  <si>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</si>
  <si>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</si>
  <si>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</si>
  <si>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</si>
  <si>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</si>
  <si>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</si>
  <si>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</si>
  <si>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</si>
  <si>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</si>
  <si>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</si>
  <si>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</si>
  <si>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</si>
  <si>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</si>
  <si>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</si>
  <si>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</si>
  <si>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</si>
  <si>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</si>
  <si>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</si>
  <si>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</si>
  <si>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</si>
  <si>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</si>
  <si>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</si>
  <si>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</si>
  <si>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</si>
  <si>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</si>
  <si>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</si>
  <si>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</si>
  <si>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</si>
  <si>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</si>
  <si>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</si>
  <si>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</si>
  <si>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</si>
  <si>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</si>
  <si>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</si>
  <si>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</si>
  <si>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</si>
  <si>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</si>
  <si>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</si>
  <si>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</si>
  <si>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</si>
  <si>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</si>
  <si>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</si>
  <si>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</si>
  <si>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</si>
  <si>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</si>
  <si>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</si>
  <si>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</si>
  <si>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</si>
  <si>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</si>
  <si>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</si>
  <si>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</si>
  <si>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</si>
  <si>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</si>
  <si>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</si>
  <si>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</si>
  <si>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</si>
  <si>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</si>
  <si>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</si>
  <si>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</si>
  <si>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</si>
  <si>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</si>
  <si>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</si>
  <si>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</si>
  <si>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</si>
  <si>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</si>
  <si>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</si>
  <si>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</si>
  <si>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</si>
  <si>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21.02.2024 08:29:19</t>
  </si>
  <si>
    <t>Статус отчёта</t>
  </si>
  <si>
    <t>Принят</t>
  </si>
  <si>
    <t>Февраль</t>
  </si>
  <si>
    <t>22.03.2024 07:03:05</t>
  </si>
  <si>
    <t>Март</t>
  </si>
  <si>
    <t>09.04.2024 13:04:07</t>
  </si>
  <si>
    <t>Апрель</t>
  </si>
  <si>
    <t>23.05.2024 07:14:01</t>
  </si>
  <si>
    <t>Май</t>
  </si>
  <si>
    <t>24.06.2024 08:41:53</t>
  </si>
  <si>
    <t>Июнь</t>
  </si>
  <si>
    <t>12.07.2024 13:21:06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</si>
  <si>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</si>
  <si>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</si>
  <si>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</si>
  <si>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</si>
  <si>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</si>
  <si>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</si>
  <si>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</si>
  <si>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</si>
  <si>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</si>
  <si>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</si>
  <si>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</si>
  <si>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</si>
  <si>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</si>
  <si>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</si>
  <si>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</si>
  <si>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</si>
  <si>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</si>
  <si>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</si>
  <si>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</si>
  <si>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</si>
  <si>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</si>
  <si>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</si>
  <si>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</si>
  <si>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</si>
  <si>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</si>
  <si>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</si>
  <si>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</si>
  <si>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</si>
  <si>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</si>
  <si>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</si>
  <si>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</si>
  <si>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</si>
  <si>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</si>
  <si>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</si>
  <si>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</si>
  <si>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</si>
  <si>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</si>
  <si>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</si>
  <si>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</si>
  <si>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</si>
  <si>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</si>
  <si>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</si>
  <si>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</si>
  <si>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</si>
  <si>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</si>
  <si>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</si>
  <si>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</si>
  <si>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</si>
  <si>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</si>
  <si>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</si>
  <si>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</si>
  <si>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</si>
  <si>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</si>
  <si>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</si>
  <si>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</si>
  <si>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</si>
  <si>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</si>
  <si>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</si>
  <si>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</si>
  <si>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</si>
  <si>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</si>
  <si>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</si>
  <si>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</si>
  <si>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</si>
  <si>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</si>
  <si>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</si>
  <si>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</si>
  <si>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</si>
  <si>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</si>
  <si>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</si>
  <si>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</si>
  <si>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</si>
  <si>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</si>
  <si>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</si>
  <si>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</si>
  <si>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</si>
  <si>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</si>
  <si>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</si>
  <si>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</si>
  <si>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</si>
  <si>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</si>
  <si>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</si>
  <si>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</si>
  <si>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</si>
  <si>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</si>
  <si>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</si>
  <si>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</si>
  <si>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</si>
  <si>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</si>
  <si>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</si>
  <si>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</si>
  <si>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</si>
  <si>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</si>
  <si>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</si>
  <si>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</si>
  <si>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</si>
  <si>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</si>
  <si>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</si>
  <si>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</si>
  <si>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</si>
  <si>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</si>
  <si>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</si>
  <si>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</si>
  <si>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</si>
  <si>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</si>
  <si>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</si>
  <si>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</si>
  <si>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</si>
  <si>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</si>
  <si>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</si>
  <si>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</si>
  <si>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</si>
  <si>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</si>
  <si>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</si>
  <si>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</si>
  <si>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</si>
  <si>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</si>
  <si>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</si>
  <si>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</si>
  <si>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</si>
  <si>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</si>
  <si>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</si>
  <si>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</si>
  <si>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</si>
  <si>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</si>
  <si>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</si>
  <si>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</si>
  <si>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</si>
  <si>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</si>
  <si>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</si>
  <si>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</si>
  <si>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</si>
  <si>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</si>
  <si>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</si>
  <si>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</si>
  <si>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</si>
  <si>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</si>
  <si>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</si>
  <si>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</si>
  <si>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</si>
  <si>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</si>
  <si>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</si>
  <si>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</si>
  <si>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</si>
  <si>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</si>
  <si>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</si>
  <si>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</si>
  <si>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</si>
  <si>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</si>
  <si>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</si>
  <si>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</si>
  <si>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</si>
  <si>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</si>
  <si>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</si>
  <si>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</si>
  <si>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</si>
  <si>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</si>
  <si>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</si>
  <si>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</si>
  <si>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</si>
  <si>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</si>
  <si>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</si>
  <si>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</si>
  <si>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</si>
  <si>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</si>
  <si>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</si>
  <si>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</si>
  <si>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</si>
  <si>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</si>
  <si>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</si>
  <si>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</si>
  <si>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</si>
  <si>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</si>
  <si>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</si>
  <si>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</si>
  <si>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</si>
  <si>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</si>
  <si>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</si>
  <si>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</si>
  <si>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</si>
  <si>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</si>
  <si>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</si>
  <si>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</si>
  <si>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</si>
  <si>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</si>
  <si>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</si>
  <si>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</si>
  <si>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</si>
  <si>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</si>
  <si>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</si>
  <si>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</si>
  <si>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</si>
  <si>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</si>
  <si>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</si>
  <si>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</si>
  <si>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</si>
  <si>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</si>
  <si>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</si>
  <si>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</si>
  <si>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</si>
  <si>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</si>
  <si>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</si>
  <si>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</si>
  <si>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</si>
  <si>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</si>
  <si>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</si>
  <si>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</si>
  <si>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</si>
  <si>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</si>
  <si>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</si>
  <si>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</si>
  <si>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</si>
  <si>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</si>
  <si>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</si>
  <si>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</si>
  <si>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</si>
  <si>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</si>
  <si>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</si>
  <si>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</si>
  <si>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</si>
  <si>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</si>
  <si>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</si>
  <si>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</si>
  <si>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</si>
  <si>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</si>
  <si>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</si>
  <si>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</si>
  <si>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</si>
  <si>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</si>
  <si>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</si>
  <si>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</si>
  <si>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</si>
  <si>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</si>
  <si>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</si>
  <si>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</si>
  <si>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</si>
  <si>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</si>
  <si>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</si>
  <si>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</si>
  <si>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</si>
  <si>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</si>
  <si>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</si>
  <si>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</si>
  <si>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</si>
  <si>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</si>
  <si>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</si>
  <si>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</si>
  <si>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</si>
  <si>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</si>
  <si>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</si>
  <si>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</si>
  <si>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</si>
  <si>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</si>
  <si>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</si>
  <si>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</si>
  <si>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</si>
  <si>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</si>
  <si>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</si>
  <si>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</si>
  <si>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</si>
  <si>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</si>
  <si>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</si>
  <si>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</si>
  <si>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</si>
  <si>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</si>
  <si>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</si>
  <si>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</si>
  <si>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</si>
  <si>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</si>
  <si>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</si>
  <si>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</si>
  <si>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</si>
  <si>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</si>
  <si>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</si>
  <si>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</si>
  <si>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</si>
  <si>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</si>
  <si>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</si>
  <si>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</si>
  <si>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</si>
  <si>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</si>
  <si>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</si>
  <si>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</si>
  <si>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</si>
  <si>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</si>
  <si>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</si>
  <si>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</si>
  <si>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</si>
  <si>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</si>
  <si>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</si>
  <si>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</si>
  <si>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</si>
  <si>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</si>
  <si>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</si>
  <si>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</si>
  <si>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</si>
  <si>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</si>
  <si>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</si>
  <si>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</si>
  <si>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</si>
  <si>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</si>
  <si>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</si>
  <si>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</si>
  <si>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</si>
  <si>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</si>
  <si>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</si>
  <si>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</si>
  <si>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</si>
  <si>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</si>
  <si>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</si>
  <si>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</si>
  <si>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</si>
  <si>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</si>
  <si>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</si>
  <si>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</si>
  <si>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</si>
  <si>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</si>
  <si>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</si>
  <si>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</si>
  <si>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</si>
  <si>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</si>
  <si>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</si>
  <si>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</si>
  <si>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</si>
  <si>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</si>
  <si>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</si>
  <si>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</si>
  <si>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</si>
  <si>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</si>
  <si>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</si>
  <si>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</si>
  <si>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</si>
  <si>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</si>
  <si>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</si>
  <si>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</si>
  <si>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</si>
  <si>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</si>
  <si>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</si>
  <si>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</si>
  <si>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</si>
  <si>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</si>
  <si>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</si>
  <si>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</si>
  <si>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</si>
  <si>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</si>
  <si>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</si>
  <si>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</si>
  <si>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</si>
  <si>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</si>
  <si>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</si>
  <si>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</si>
  <si>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</si>
  <si>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</si>
  <si>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</si>
  <si>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</si>
  <si>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</si>
  <si>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</si>
  <si>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</si>
  <si>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</si>
  <si>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</si>
  <si>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</si>
  <si>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zBlJEXauLenovoJznjbRQgycvpqrOjDvGXqaKvEWvueqlIZHfeXegFMvqbASGepS94i41i255i133, 10i205i0i8EA2D88F424D7FAD81C16E9EFC1E0450323dAUGd2406t23t23t718608000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</si>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</sst>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2439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6AC5597-3699-608D-5A43-CC4FD91203A8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2272" width="2.7109375" customWidth="1"/>
    <col min="2" max="3" style="2272" width="9.7109375" customWidth="1"/>
    <col min="4" max="4" style="2272" width="4.28125" customWidth="1"/>
    <col min="5" max="6" style="2272" width="4.421875" customWidth="1"/>
    <col min="7" max="7" style="2272" width="4.57421875" customWidth="1"/>
    <col min="8" max="25" style="2272" width="4.421875" customWidth="1"/>
    <col min="26" max="26" style="2272" width="2.7109375" customWidth="1"/>
    <col min="27" max="29" style="2272" width="9.140625"/>
  </cols>
  <sheetData>
    <row customHeight="1" ht="12">
      <c r="A1" s="453"/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6" t="s">
        <v>0</v>
      </c>
      <c r="AB1" s="454"/>
      <c r="AC1" s="454"/>
    </row>
    <row customHeight="1" ht="15">
      <c r="A2" s="454"/>
      <c r="B2" s="602" t="s">
        <v>1</v>
      </c>
      <c r="C2" s="602"/>
      <c r="D2" s="602"/>
      <c r="E2" s="602"/>
      <c r="F2" s="602"/>
      <c r="G2" s="602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8"/>
      <c r="W2" s="457"/>
      <c r="X2" s="457"/>
      <c r="Y2" s="454"/>
      <c r="Z2" s="454"/>
      <c r="AA2" s="455"/>
      <c r="AB2" s="454"/>
      <c r="AC2" s="454"/>
    </row>
    <row customHeight="1" ht="15">
      <c r="A3" s="454"/>
      <c r="B3" s="602" t="s">
        <v>2</v>
      </c>
      <c r="C3" s="602"/>
      <c r="D3" s="602"/>
      <c r="E3" s="602"/>
      <c r="F3" s="602"/>
      <c r="G3" s="602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7"/>
      <c r="T3" s="457"/>
      <c r="U3" s="457"/>
      <c r="V3" s="458"/>
      <c r="W3" s="458"/>
      <c r="X3" s="458"/>
      <c r="Y3" s="458"/>
      <c r="Z3" s="454"/>
      <c r="AA3" s="455"/>
      <c r="AB3" s="454"/>
      <c r="AC3" s="454"/>
    </row>
    <row customHeight="1" ht="6">
      <c r="A4" s="454"/>
      <c r="B4" s="461"/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54"/>
      <c r="AA4" s="455"/>
      <c r="AB4" s="454"/>
      <c r="AC4" s="454"/>
    </row>
    <row customHeight="1" ht="30">
      <c r="A5" s="460"/>
      <c r="B5" s="603" t="s">
        <v>3</v>
      </c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460"/>
      <c r="AA5" s="455"/>
      <c r="AB5" s="459"/>
      <c r="AC5" s="459"/>
    </row>
    <row customHeight="1" ht="6">
      <c r="A6" s="462"/>
      <c r="B6" s="595" t="s">
        <v>4</v>
      </c>
      <c r="C6" s="598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8"/>
      <c r="Z6" s="466"/>
      <c r="AA6" s="454"/>
      <c r="AB6" s="454"/>
      <c r="AC6" s="454"/>
    </row>
    <row customHeight="1" ht="21">
      <c r="A7" s="462"/>
      <c r="B7" s="595"/>
      <c r="C7" s="598"/>
      <c r="D7" s="469"/>
      <c r="E7" s="469"/>
      <c r="F7" s="464"/>
      <c r="G7" s="464"/>
      <c r="H7" s="464"/>
      <c r="I7" s="464"/>
      <c r="J7" s="464"/>
      <c r="K7" s="464"/>
      <c r="L7" s="464"/>
      <c r="M7" s="464"/>
      <c r="N7" s="464"/>
      <c r="O7" s="469"/>
      <c r="P7" s="464"/>
      <c r="Q7" s="464"/>
      <c r="R7" s="464"/>
      <c r="S7" s="464"/>
      <c r="T7" s="464"/>
      <c r="U7" s="464"/>
      <c r="V7" s="464"/>
      <c r="W7" s="464"/>
      <c r="X7" s="464"/>
      <c r="Y7" s="468"/>
      <c r="Z7" s="466"/>
      <c r="AA7" s="454"/>
      <c r="AB7" s="454"/>
      <c r="AC7" s="454"/>
    </row>
    <row customHeight="1" ht="15">
      <c r="A8" s="462"/>
      <c r="B8" s="595"/>
      <c r="C8" s="598"/>
      <c r="D8" s="472"/>
      <c r="E8" s="473" t="s">
        <v>5</v>
      </c>
      <c r="F8" s="604" t="s">
        <v>6</v>
      </c>
      <c r="G8" s="605"/>
      <c r="H8" s="605"/>
      <c r="I8" s="605"/>
      <c r="J8" s="605"/>
      <c r="K8" s="605"/>
      <c r="L8" s="605"/>
      <c r="M8" s="605"/>
      <c r="N8" s="472"/>
      <c r="O8" s="474" t="s">
        <v>5</v>
      </c>
      <c r="P8" s="606" t="s">
        <v>7</v>
      </c>
      <c r="Q8" s="607"/>
      <c r="R8" s="607"/>
      <c r="S8" s="607"/>
      <c r="T8" s="607"/>
      <c r="U8" s="607"/>
      <c r="V8" s="607"/>
      <c r="W8" s="607"/>
      <c r="X8" s="607"/>
      <c r="Y8" s="468"/>
      <c r="Z8" s="466"/>
      <c r="AA8" s="454"/>
      <c r="AB8" s="454"/>
      <c r="AC8" s="454"/>
    </row>
    <row customHeight="1" ht="15">
      <c r="A9" s="462"/>
      <c r="B9" s="595"/>
      <c r="C9" s="598"/>
      <c r="D9" s="472"/>
      <c r="E9" s="475" t="s">
        <v>5</v>
      </c>
      <c r="F9" s="604" t="s">
        <v>8</v>
      </c>
      <c r="G9" s="605"/>
      <c r="H9" s="605"/>
      <c r="I9" s="605"/>
      <c r="J9" s="605"/>
      <c r="K9" s="605"/>
      <c r="L9" s="605"/>
      <c r="M9" s="605"/>
      <c r="N9" s="472"/>
      <c r="O9" s="476" t="s">
        <v>5</v>
      </c>
      <c r="P9" s="606" t="s">
        <v>9</v>
      </c>
      <c r="Q9" s="607"/>
      <c r="R9" s="607"/>
      <c r="S9" s="607"/>
      <c r="T9" s="607"/>
      <c r="U9" s="607"/>
      <c r="V9" s="607"/>
      <c r="W9" s="607"/>
      <c r="X9" s="607"/>
      <c r="Y9" s="468"/>
      <c r="Z9" s="466"/>
      <c r="AA9" s="454"/>
      <c r="AB9" s="454"/>
      <c r="AC9" s="454"/>
    </row>
    <row customHeight="1" ht="21">
      <c r="A10" s="462"/>
      <c r="B10" s="595"/>
      <c r="C10" s="596"/>
      <c r="D10" s="467"/>
      <c r="E10" s="465"/>
      <c r="F10" s="464"/>
      <c r="G10" s="464"/>
      <c r="H10" s="464"/>
      <c r="I10" s="464"/>
      <c r="J10" s="464"/>
      <c r="K10" s="464"/>
      <c r="L10" s="464"/>
      <c r="M10" s="464"/>
      <c r="N10" s="464"/>
      <c r="O10" s="465"/>
      <c r="P10" s="464"/>
      <c r="Q10" s="464"/>
      <c r="R10" s="464"/>
      <c r="S10" s="464"/>
      <c r="T10" s="464"/>
      <c r="U10" s="464"/>
      <c r="V10" s="464"/>
      <c r="W10" s="464"/>
      <c r="X10" s="464"/>
      <c r="Y10" s="468"/>
      <c r="Z10" s="466"/>
      <c r="AA10" s="454"/>
      <c r="AB10" s="454"/>
      <c r="AC10" s="454"/>
    </row>
    <row customHeight="1" ht="6">
      <c r="A11" s="462"/>
      <c r="B11" s="593" t="s">
        <v>10</v>
      </c>
      <c r="C11" s="594"/>
      <c r="D11" s="472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0"/>
      <c r="Y11" s="468"/>
      <c r="Z11" s="466"/>
      <c r="AA11" s="454"/>
      <c r="AB11" s="454"/>
      <c r="AC11" s="454"/>
    </row>
    <row customHeight="1" ht="72">
      <c r="A12" s="462"/>
      <c r="B12" s="595"/>
      <c r="C12" s="596"/>
      <c r="D12" s="471"/>
      <c r="E12" s="597" t="s">
        <v>11</v>
      </c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  <c r="T12" s="597"/>
      <c r="U12" s="597"/>
      <c r="V12" s="597"/>
      <c r="W12" s="597"/>
      <c r="X12" s="597"/>
      <c r="Y12" s="468"/>
      <c r="Z12" s="466"/>
      <c r="AA12" s="454"/>
      <c r="AB12" s="454"/>
      <c r="AC12" s="454"/>
    </row>
    <row customHeight="1" ht="6">
      <c r="A13" s="462"/>
      <c r="B13" s="593" t="s">
        <v>12</v>
      </c>
      <c r="C13" s="594"/>
      <c r="D13" s="469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0"/>
      <c r="Y13" s="468"/>
      <c r="Z13" s="466"/>
      <c r="AA13" s="454"/>
      <c r="AB13" s="454"/>
      <c r="AC13" s="454"/>
    </row>
    <row customHeight="1" ht="66">
      <c r="A14" s="462"/>
      <c r="B14" s="595"/>
      <c r="C14" s="598"/>
      <c r="D14" s="472"/>
      <c r="E14" s="601" t="s">
        <v>13</v>
      </c>
      <c r="F14" s="601"/>
      <c r="G14" s="601"/>
      <c r="H14" s="601"/>
      <c r="I14" s="601"/>
      <c r="J14" s="601"/>
      <c r="K14" s="601"/>
      <c r="L14" s="601"/>
      <c r="M14" s="601"/>
      <c r="N14" s="601"/>
      <c r="O14" s="601"/>
      <c r="P14" s="601"/>
      <c r="Q14" s="601"/>
      <c r="R14" s="601"/>
      <c r="S14" s="601"/>
      <c r="T14" s="601"/>
      <c r="U14" s="601"/>
      <c r="V14" s="601"/>
      <c r="W14" s="601"/>
      <c r="X14" s="601"/>
      <c r="Y14" s="468"/>
      <c r="Z14" s="466"/>
      <c r="AA14" s="454"/>
      <c r="AB14" s="454"/>
      <c r="AC14" s="454"/>
    </row>
    <row customHeight="1" ht="6">
      <c r="A15" s="462"/>
      <c r="B15" s="599"/>
      <c r="C15" s="600"/>
      <c r="D15" s="477"/>
      <c r="E15" s="478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8"/>
      <c r="W15" s="478"/>
      <c r="X15" s="478"/>
      <c r="Y15" s="479"/>
      <c r="Z15" s="466"/>
      <c r="AA15" s="455"/>
      <c r="AB15" s="454"/>
      <c r="AC15" s="4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6132EDF-7FB5-95A3-9E77-F6D93793CB2B}" mc:Ignorable="x14ac xr xr2 xr3">
  <dimension ref="A1:V114"/>
  <sheetViews>
    <sheetView topLeftCell="D2" showGridLines="0" workbookViewId="0" tabSelected="1">
      <selection activeCell="A1" sqref="A1"/>
    </sheetView>
  </sheetViews>
  <sheetFormatPr customHeight="1" defaultRowHeight="10.5"/>
  <cols>
    <col min="1" max="3" style="2272" width="9.140625" hidden="1"/>
    <col min="4" max="4" style="2272" width="2.7109375" customWidth="1"/>
    <col min="5" max="5" style="2272" width="19.7109375" customWidth="1"/>
    <col min="6" max="6" style="2272" width="22.7109375" customWidth="1"/>
    <col min="7" max="7" style="2272" width="0.140625" customWidth="1"/>
    <col min="8" max="8" style="2272" width="74.7109375" customWidth="1"/>
    <col min="9" max="9" style="2272" width="1.7109375" customWidth="1"/>
    <col min="10" max="13" style="2272" width="2.7109375" hidden="1" customWidth="1"/>
    <col min="14" max="14" style="2272" width="12.7109375" hidden="1" customWidth="1"/>
    <col min="15" max="15" style="2272" width="2.7109375" hidden="1" customWidth="1"/>
    <col min="16" max="16" style="2272" width="12.7109375" hidden="1" customWidth="1"/>
    <col min="17" max="17" style="2272" width="2.7109375" hidden="1" customWidth="1"/>
    <col min="18" max="18" style="2272" width="1.7109375" customWidth="1"/>
    <col min="19" max="19" style="2272" width="54.7109375" customWidth="1"/>
    <col min="20" max="21" style="2272" width="1.7109375" customWidth="1"/>
    <col min="22" max="22" style="2272" width="14.7109375" hidden="1" customWidth="1"/>
  </cols>
  <sheetData>
    <row customHeight="1" ht="11.25" hidden="1">
      <c r="A1" s="553"/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</row>
    <row customHeight="1" ht="3">
      <c r="A2" s="480"/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</row>
    <row customHeight="1" ht="15">
      <c r="A3" s="459"/>
      <c r="B3" s="459"/>
      <c r="C3" s="459"/>
      <c r="D3" s="459"/>
      <c r="E3" s="481" t="s">
        <v>14</v>
      </c>
      <c r="F3" s="482"/>
      <c r="G3" s="482"/>
      <c r="H3" s="482"/>
      <c r="I3" s="459"/>
      <c r="J3" s="459"/>
      <c r="K3" s="459"/>
      <c r="L3" s="459"/>
      <c r="M3" s="459"/>
      <c r="N3" s="459"/>
      <c r="O3" s="459"/>
      <c r="P3" s="459"/>
    </row>
    <row customHeight="1" ht="29.25">
      <c r="A4" s="480"/>
      <c r="B4" s="459"/>
      <c r="C4" s="459"/>
      <c r="D4" s="459"/>
      <c r="E4" s="612" t="s">
        <v>15</v>
      </c>
      <c r="F4" s="612"/>
      <c r="G4" s="612"/>
      <c r="H4" s="612"/>
      <c r="I4" s="483"/>
      <c r="J4" s="459"/>
      <c r="K4" s="459"/>
      <c r="L4" s="459"/>
      <c r="M4" s="459"/>
      <c r="N4" s="459"/>
      <c r="O4" s="459"/>
      <c r="P4" s="459"/>
      <c r="S4" s="527" t="s">
        <v>16</v>
      </c>
    </row>
    <row customHeight="1" ht="9">
      <c r="A5" s="480"/>
      <c r="B5" s="459"/>
      <c r="C5" s="459"/>
      <c r="D5" s="459"/>
      <c r="E5" s="486"/>
      <c r="F5" s="485"/>
      <c r="G5" s="485"/>
      <c r="H5" s="485"/>
      <c r="I5" s="459"/>
      <c r="J5" s="459"/>
      <c r="K5" s="459"/>
      <c r="L5" s="459"/>
      <c r="M5" s="459"/>
      <c r="N5" s="459"/>
      <c r="O5" s="459"/>
      <c r="P5" s="482"/>
      <c r="S5" s="533"/>
    </row>
    <row customHeight="1" ht="24">
      <c r="A6" s="480"/>
      <c r="B6" s="459"/>
      <c r="C6" s="459"/>
      <c r="D6" s="482"/>
      <c r="E6" s="609" t="s">
        <v>17</v>
      </c>
      <c r="F6" s="609"/>
      <c r="G6" s="499"/>
      <c r="H6" s="488" t="s">
        <v>18</v>
      </c>
      <c r="I6" s="487"/>
      <c r="J6" s="459"/>
      <c r="K6" s="459"/>
      <c r="L6" s="459"/>
      <c r="M6" s="459"/>
      <c r="N6" s="554"/>
      <c r="O6" s="482"/>
      <c r="P6" s="489" t="s">
        <v>19</v>
      </c>
      <c r="S6" s="527" t="s">
        <v>20</v>
      </c>
      <c r="V6" s="559" t="s">
        <v>21</v>
      </c>
    </row>
    <row customHeight="1" ht="3">
      <c r="A7" s="480"/>
      <c r="B7" s="459"/>
      <c r="C7" s="459"/>
      <c r="D7" s="459"/>
      <c r="E7" s="496"/>
      <c r="F7" s="497"/>
      <c r="G7" s="484"/>
      <c r="H7" s="490"/>
      <c r="I7" s="459"/>
      <c r="J7" s="459"/>
      <c r="K7" s="459"/>
      <c r="L7" s="459"/>
      <c r="M7" s="459"/>
      <c r="N7" s="554"/>
      <c r="O7" s="459"/>
      <c r="P7" s="490"/>
      <c r="S7" s="533"/>
      <c r="V7" s="556"/>
    </row>
    <row customHeight="1" ht="18">
      <c r="A8" s="480"/>
      <c r="B8" s="509"/>
      <c r="C8" s="509"/>
      <c r="D8" s="509"/>
      <c r="E8" s="696" t="str">
        <f>HYPERLINK("https://sp.eias.ru/knowledgebase.php?article=125","Как использовать?")</f>
        <v>Как использовать?</v>
      </c>
      <c r="F8" s="497"/>
      <c r="G8" s="508"/>
      <c r="H8" s="528" t="s">
        <v>22</v>
      </c>
      <c r="I8" s="509"/>
      <c r="J8" s="509"/>
      <c r="K8" s="509"/>
      <c r="L8" s="509"/>
      <c r="M8" s="509"/>
      <c r="N8" s="554"/>
      <c r="O8" s="509"/>
      <c r="P8" s="482"/>
      <c r="S8" s="527" t="s">
        <v>23</v>
      </c>
      <c r="V8" s="556"/>
    </row>
    <row customHeight="1" ht="3">
      <c r="A9" s="480"/>
      <c r="B9" s="509"/>
      <c r="C9" s="509"/>
      <c r="D9" s="509"/>
      <c r="E9" s="498"/>
      <c r="F9" s="482"/>
      <c r="G9" s="508"/>
      <c r="H9" s="499"/>
      <c r="I9" s="509"/>
      <c r="J9" s="509"/>
      <c r="K9" s="509"/>
      <c r="L9" s="509"/>
      <c r="M9" s="509"/>
      <c r="N9" s="554"/>
      <c r="O9" s="509"/>
      <c r="P9" s="482"/>
      <c r="S9" s="533"/>
      <c r="V9" s="556"/>
    </row>
    <row customHeight="1" ht="3">
      <c r="A10" s="480"/>
      <c r="B10" s="509"/>
      <c r="C10" s="509"/>
      <c r="D10" s="509"/>
      <c r="E10" s="498"/>
      <c r="F10" s="482"/>
      <c r="G10" s="508"/>
      <c r="H10" s="529"/>
      <c r="I10" s="509"/>
      <c r="J10" s="509"/>
      <c r="K10" s="509"/>
      <c r="L10" s="509"/>
      <c r="M10" s="509"/>
      <c r="N10" s="554"/>
      <c r="O10" s="509"/>
      <c r="P10" s="526"/>
      <c r="S10" s="617" t="s">
        <v>24</v>
      </c>
      <c r="V10" s="556"/>
    </row>
    <row customHeight="1" ht="18">
      <c r="A11" s="480"/>
      <c r="B11" s="459"/>
      <c r="C11" s="459"/>
      <c r="D11" s="482"/>
      <c r="E11" s="609" t="s">
        <v>25</v>
      </c>
      <c r="F11" s="609"/>
      <c r="G11" s="482"/>
      <c r="H11" s="551" t="s">
        <v>26</v>
      </c>
      <c r="I11" s="487"/>
      <c r="J11" s="459"/>
      <c r="K11" s="459"/>
      <c r="L11" s="459"/>
      <c r="M11" s="459"/>
      <c r="N11" s="554"/>
      <c r="O11" s="482"/>
      <c r="P11" s="489" t="s">
        <v>19</v>
      </c>
      <c r="S11" s="618"/>
      <c r="V11" s="559" t="s">
        <v>27</v>
      </c>
    </row>
    <row customHeight="1" ht="18">
      <c r="A12" s="480"/>
      <c r="B12" s="459"/>
      <c r="C12" s="459"/>
      <c r="D12" s="482"/>
      <c r="E12" s="609" t="s">
        <v>28</v>
      </c>
      <c r="F12" s="609"/>
      <c r="G12" s="482"/>
      <c r="H12" s="510" t="s">
        <v>29</v>
      </c>
      <c r="I12" s="487"/>
      <c r="J12" s="459"/>
      <c r="K12" s="459"/>
      <c r="L12" s="459"/>
      <c r="M12" s="459"/>
      <c r="N12" s="554"/>
      <c r="O12" s="482"/>
      <c r="P12" s="489" t="s">
        <v>19</v>
      </c>
      <c r="S12" s="618"/>
      <c r="V12" s="557" t="s">
        <v>30</v>
      </c>
    </row>
    <row customHeight="1" ht="3">
      <c r="A13" s="480"/>
      <c r="B13" s="509"/>
      <c r="C13" s="509"/>
      <c r="D13" s="509"/>
      <c r="E13" s="498"/>
      <c r="F13" s="482"/>
      <c r="G13" s="508"/>
      <c r="H13" s="485"/>
      <c r="I13" s="509"/>
      <c r="J13" s="509"/>
      <c r="K13" s="509"/>
      <c r="L13" s="509"/>
      <c r="M13" s="509"/>
      <c r="N13" s="554"/>
      <c r="O13" s="509"/>
      <c r="P13" s="490"/>
      <c r="S13" s="619"/>
      <c r="V13" s="556"/>
    </row>
    <row customHeight="1" ht="3">
      <c r="A14" s="480"/>
      <c r="B14" s="459"/>
      <c r="C14" s="459"/>
      <c r="D14" s="459"/>
      <c r="E14" s="498"/>
      <c r="F14" s="482"/>
      <c r="G14" s="484"/>
      <c r="H14" s="499"/>
      <c r="I14" s="459"/>
      <c r="J14" s="459"/>
      <c r="K14" s="459"/>
      <c r="L14" s="459"/>
      <c r="M14" s="459"/>
      <c r="N14" s="554"/>
      <c r="O14" s="459"/>
      <c r="P14" s="482"/>
      <c r="S14" s="533"/>
      <c r="V14" s="556"/>
    </row>
    <row customHeight="1" ht="3">
      <c r="A15" s="480"/>
      <c r="B15" s="509"/>
      <c r="C15" s="509"/>
      <c r="D15" s="509"/>
      <c r="E15" s="498"/>
      <c r="F15" s="482"/>
      <c r="G15" s="508"/>
      <c r="H15" s="529"/>
      <c r="I15" s="509"/>
      <c r="J15" s="509"/>
      <c r="K15" s="509"/>
      <c r="L15" s="509"/>
      <c r="M15" s="509"/>
      <c r="N15" s="554"/>
      <c r="O15" s="509"/>
      <c r="P15" s="526"/>
      <c r="S15" s="614" t="s">
        <v>31</v>
      </c>
      <c r="V15" s="556"/>
    </row>
    <row customHeight="1" ht="11.25" hidden="1">
      <c r="A16" s="459"/>
      <c r="B16" s="459"/>
      <c r="C16" s="459"/>
      <c r="D16" s="482"/>
      <c r="E16" s="613" t="s">
        <v>32</v>
      </c>
      <c r="F16" s="613"/>
      <c r="G16" s="500"/>
      <c r="H16" s="492"/>
      <c r="I16" s="487"/>
      <c r="J16" s="459"/>
      <c r="K16" s="459"/>
      <c r="L16" s="459"/>
      <c r="M16" s="459"/>
      <c r="N16" s="554"/>
      <c r="O16" s="482"/>
      <c r="P16" s="490"/>
      <c r="S16" s="615"/>
      <c r="V16" s="556"/>
    </row>
    <row customHeight="1" ht="5.25" hidden="1">
      <c r="A17" s="480"/>
      <c r="B17" s="459"/>
      <c r="C17" s="459"/>
      <c r="D17" s="459"/>
      <c r="E17" s="496"/>
      <c r="F17" s="497"/>
      <c r="G17" s="484"/>
      <c r="H17" s="485"/>
      <c r="I17" s="459"/>
      <c r="J17" s="459"/>
      <c r="K17" s="459"/>
      <c r="L17" s="459"/>
      <c r="M17" s="459"/>
      <c r="N17" s="554"/>
      <c r="O17" s="459"/>
      <c r="P17" s="490"/>
      <c r="S17" s="615"/>
      <c r="V17" s="556"/>
    </row>
    <row customHeight="1" ht="39">
      <c r="A18" s="491"/>
      <c r="B18" s="459"/>
      <c r="C18" s="459"/>
      <c r="D18" s="482"/>
      <c r="E18" s="609" t="s">
        <v>33</v>
      </c>
      <c r="F18" s="609"/>
      <c r="G18" s="499"/>
      <c r="H18" s="488" t="s">
        <v>34</v>
      </c>
      <c r="I18" s="487"/>
      <c r="J18" s="459"/>
      <c r="K18" s="459"/>
      <c r="L18" s="459"/>
      <c r="M18" s="459"/>
      <c r="N18" s="554"/>
      <c r="O18" s="482"/>
      <c r="P18" s="489" t="s">
        <v>19</v>
      </c>
      <c r="S18" s="615"/>
      <c r="V18" s="559" t="s">
        <v>35</v>
      </c>
    </row>
    <row customHeight="1" ht="3">
      <c r="A19" s="491"/>
      <c r="B19" s="491"/>
      <c r="C19" s="459"/>
      <c r="D19" s="494"/>
      <c r="E19" s="525"/>
      <c r="F19" s="525"/>
      <c r="G19" s="493"/>
      <c r="H19" s="495"/>
      <c r="I19" s="459"/>
      <c r="J19" s="459"/>
      <c r="K19" s="459"/>
      <c r="L19" s="459"/>
      <c r="M19" s="459"/>
      <c r="N19" s="554"/>
      <c r="O19" s="459"/>
      <c r="P19" s="490"/>
      <c r="S19" s="615"/>
      <c r="V19" s="556"/>
    </row>
    <row customHeight="1" ht="18">
      <c r="A20" s="459"/>
      <c r="B20" s="459"/>
      <c r="C20" s="459"/>
      <c r="D20" s="482"/>
      <c r="E20" s="609" t="s">
        <v>36</v>
      </c>
      <c r="F20" s="609"/>
      <c r="G20" s="482"/>
      <c r="H20" s="502" t="s">
        <v>37</v>
      </c>
      <c r="I20" s="487"/>
      <c r="J20" s="459"/>
      <c r="K20" s="459"/>
      <c r="L20" s="459"/>
      <c r="M20" s="459"/>
      <c r="N20" s="554"/>
      <c r="O20" s="482"/>
      <c r="P20" s="489" t="s">
        <v>19</v>
      </c>
      <c r="S20" s="615"/>
      <c r="V20" s="559" t="s">
        <v>38</v>
      </c>
    </row>
    <row customHeight="1" ht="18">
      <c r="A21" s="459"/>
      <c r="B21" s="459"/>
      <c r="C21" s="459"/>
      <c r="D21" s="482"/>
      <c r="E21" s="609" t="s">
        <v>39</v>
      </c>
      <c r="F21" s="609"/>
      <c r="G21" s="482"/>
      <c r="H21" s="502" t="s">
        <v>40</v>
      </c>
      <c r="I21" s="487"/>
      <c r="J21" s="459"/>
      <c r="K21" s="459"/>
      <c r="L21" s="459"/>
      <c r="M21" s="459"/>
      <c r="N21" s="554"/>
      <c r="O21" s="482"/>
      <c r="P21" s="489" t="s">
        <v>19</v>
      </c>
      <c r="S21" s="615"/>
      <c r="V21" s="559" t="s">
        <v>41</v>
      </c>
    </row>
    <row customHeight="1" ht="18">
      <c r="A22" s="459"/>
      <c r="B22" s="459"/>
      <c r="C22" s="459"/>
      <c r="D22" s="482"/>
      <c r="E22" s="609" t="s">
        <v>42</v>
      </c>
      <c r="F22" s="609"/>
      <c r="G22" s="482"/>
      <c r="H22" s="502" t="s">
        <v>43</v>
      </c>
      <c r="I22" s="487"/>
      <c r="J22" s="459"/>
      <c r="K22" s="459"/>
      <c r="L22" s="459"/>
      <c r="M22" s="459"/>
      <c r="N22" s="554"/>
      <c r="O22" s="482"/>
      <c r="P22" s="489" t="s">
        <v>19</v>
      </c>
      <c r="S22" s="615"/>
      <c r="V22" s="559" t="s">
        <v>44</v>
      </c>
    </row>
    <row customHeight="1" ht="24">
      <c r="A23" s="459"/>
      <c r="B23" s="459"/>
      <c r="C23" s="459"/>
      <c r="D23" s="482"/>
      <c r="E23" s="609" t="s">
        <v>45</v>
      </c>
      <c r="F23" s="609"/>
      <c r="G23" s="482"/>
      <c r="H23" s="503" t="s">
        <v>46</v>
      </c>
      <c r="I23" s="487"/>
      <c r="J23" s="459"/>
      <c r="K23" s="459"/>
      <c r="L23" s="459"/>
      <c r="M23" s="459"/>
      <c r="N23" s="554"/>
      <c r="O23" s="482"/>
      <c r="P23" s="489" t="s">
        <v>19</v>
      </c>
      <c r="S23" s="615"/>
      <c r="V23" s="558" t="s">
        <v>47</v>
      </c>
    </row>
    <row customHeight="1" ht="3">
      <c r="A24" s="480"/>
      <c r="B24" s="509"/>
      <c r="C24" s="509"/>
      <c r="D24" s="509"/>
      <c r="E24" s="496"/>
      <c r="F24" s="497"/>
      <c r="G24" s="508"/>
      <c r="H24" s="490"/>
      <c r="I24" s="509"/>
      <c r="J24" s="509"/>
      <c r="K24" s="509"/>
      <c r="L24" s="509"/>
      <c r="M24" s="509"/>
      <c r="N24" s="554"/>
      <c r="O24" s="509"/>
      <c r="P24" s="490"/>
      <c r="S24" s="615"/>
      <c r="V24" s="556"/>
    </row>
    <row customHeight="1" ht="24">
      <c r="A25" s="509"/>
      <c r="B25" s="509"/>
      <c r="C25" s="509"/>
      <c r="D25" s="482"/>
      <c r="E25" s="609" t="s">
        <v>48</v>
      </c>
      <c r="F25" s="609"/>
      <c r="G25" s="482"/>
      <c r="H25" s="507" t="s">
        <v>49</v>
      </c>
      <c r="I25" s="487"/>
      <c r="J25" s="509"/>
      <c r="K25" s="509"/>
      <c r="L25" s="509"/>
      <c r="M25" s="509"/>
      <c r="N25" s="554"/>
      <c r="O25" s="482"/>
      <c r="P25" s="536" t="s">
        <v>19</v>
      </c>
      <c r="S25" s="615"/>
      <c r="V25" s="559" t="s">
        <v>50</v>
      </c>
    </row>
    <row customHeight="1" ht="3">
      <c r="A26" s="480"/>
      <c r="B26" s="459"/>
      <c r="C26" s="459"/>
      <c r="D26" s="459"/>
      <c r="E26" s="496"/>
      <c r="F26" s="497"/>
      <c r="G26" s="484"/>
      <c r="H26" s="490"/>
      <c r="I26" s="459"/>
      <c r="J26" s="459"/>
      <c r="K26" s="459"/>
      <c r="L26" s="459"/>
      <c r="M26" s="459"/>
      <c r="N26" s="554"/>
      <c r="O26" s="459"/>
      <c r="P26" s="482"/>
      <c r="S26" s="615"/>
      <c r="V26" s="556"/>
    </row>
    <row customHeight="1" ht="18">
      <c r="A27" s="509"/>
      <c r="B27" s="509"/>
      <c r="C27" s="509"/>
      <c r="D27" s="482"/>
      <c r="E27" s="609" t="s">
        <v>51</v>
      </c>
      <c r="F27" s="609"/>
      <c r="G27" s="482"/>
      <c r="H27" s="503" t="s">
        <v>52</v>
      </c>
      <c r="I27" s="487"/>
      <c r="J27" s="509"/>
      <c r="K27" s="509"/>
      <c r="L27" s="509"/>
      <c r="M27" s="509"/>
      <c r="N27" s="554"/>
      <c r="O27" s="482"/>
      <c r="P27" s="536" t="s">
        <v>19</v>
      </c>
      <c r="S27" s="615"/>
      <c r="V27" s="557" t="s">
        <v>53</v>
      </c>
    </row>
    <row customHeight="1" ht="10.5" hidden="1">
      <c r="A28" s="480"/>
      <c r="B28" s="509"/>
      <c r="C28" s="509"/>
      <c r="D28" s="509"/>
      <c r="E28" s="496"/>
      <c r="F28" s="497"/>
      <c r="G28" s="508"/>
      <c r="H28" s="490"/>
      <c r="I28" s="509"/>
      <c r="J28" s="509"/>
      <c r="K28" s="509"/>
      <c r="L28" s="509"/>
      <c r="M28" s="509"/>
      <c r="N28" s="554"/>
      <c r="O28" s="509"/>
      <c r="P28" s="482"/>
      <c r="S28" s="615"/>
      <c r="V28" s="556"/>
    </row>
    <row customHeight="1" ht="10.5" hidden="1">
      <c r="A29" s="509"/>
      <c r="B29" s="509"/>
      <c r="C29" s="509"/>
      <c r="D29" s="482"/>
      <c r="E29" s="609" t="s">
        <v>54</v>
      </c>
      <c r="F29" s="609"/>
      <c r="G29" s="482"/>
      <c r="H29" s="507"/>
      <c r="I29" s="487"/>
      <c r="J29" s="509"/>
      <c r="K29" s="509"/>
      <c r="L29" s="509"/>
      <c r="M29" s="509"/>
      <c r="N29" s="554"/>
      <c r="O29" s="482"/>
      <c r="P29" s="536" t="str">
        <f>IF(H27="По обособленному подразделению","MANDATORY","OPTIONAL")</f>
        <v>OPTIONAL</v>
      </c>
      <c r="S29" s="615"/>
      <c r="V29" s="557" t="s">
        <v>55</v>
      </c>
    </row>
    <row customHeight="1" ht="3.75">
      <c r="A30" s="505"/>
      <c r="B30" s="505"/>
      <c r="C30" s="505"/>
      <c r="D30" s="482"/>
      <c r="E30" s="496"/>
      <c r="F30" s="497"/>
      <c r="G30" s="508"/>
      <c r="H30" s="490"/>
      <c r="I30" s="482"/>
      <c r="J30" s="505"/>
      <c r="K30" s="505"/>
      <c r="L30" s="505"/>
      <c r="M30" s="505"/>
      <c r="N30" s="554"/>
      <c r="O30" s="482"/>
      <c r="P30" s="482"/>
      <c r="S30" s="616"/>
      <c r="V30" s="556"/>
    </row>
    <row customHeight="1" ht="3">
      <c r="A31" s="491"/>
      <c r="B31" s="491"/>
      <c r="C31" s="509"/>
      <c r="D31" s="494"/>
      <c r="E31" s="493"/>
      <c r="F31" s="493"/>
      <c r="G31" s="493"/>
      <c r="H31" s="494"/>
      <c r="I31" s="509"/>
      <c r="J31" s="509"/>
      <c r="K31" s="509"/>
      <c r="L31" s="509"/>
      <c r="M31" s="509"/>
      <c r="N31" s="554"/>
      <c r="O31" s="509"/>
      <c r="P31" s="509"/>
      <c r="S31" s="533"/>
      <c r="V31" s="556"/>
    </row>
    <row customHeight="1" ht="3">
      <c r="A32" s="491"/>
      <c r="B32" s="491"/>
      <c r="C32" s="459"/>
      <c r="D32" s="494"/>
      <c r="E32" s="493"/>
      <c r="F32" s="493"/>
      <c r="G32" s="493"/>
      <c r="H32" s="494"/>
      <c r="I32" s="459"/>
      <c r="J32" s="459"/>
      <c r="K32" s="459"/>
      <c r="L32" s="459"/>
      <c r="M32" s="459"/>
      <c r="N32" s="554"/>
      <c r="O32" s="459"/>
      <c r="P32" s="459"/>
      <c r="S32" s="533"/>
      <c r="V32" s="556"/>
    </row>
    <row customHeight="1" ht="24">
      <c r="A33" s="491"/>
      <c r="B33" s="491"/>
      <c r="C33" s="509"/>
      <c r="D33" s="494"/>
      <c r="E33" s="609" t="s">
        <v>56</v>
      </c>
      <c r="F33" s="609"/>
      <c r="G33" s="482"/>
      <c r="H33" s="532" t="s">
        <v>57</v>
      </c>
      <c r="I33" s="509"/>
      <c r="J33" s="509"/>
      <c r="K33" s="509"/>
      <c r="L33" s="509"/>
      <c r="M33" s="509"/>
      <c r="N33" s="554"/>
      <c r="O33" s="509"/>
      <c r="P33" s="536" t="s">
        <v>19</v>
      </c>
      <c r="S33" s="530" t="s">
        <v>58</v>
      </c>
      <c r="V33" s="557" t="s">
        <v>59</v>
      </c>
    </row>
    <row customHeight="1" ht="3">
      <c r="A34" s="491"/>
      <c r="B34" s="491"/>
      <c r="C34" s="509"/>
      <c r="D34" s="494"/>
      <c r="E34" s="493"/>
      <c r="F34" s="493"/>
      <c r="G34" s="493"/>
      <c r="H34" s="494"/>
      <c r="I34" s="509"/>
      <c r="J34" s="509"/>
      <c r="K34" s="509"/>
      <c r="L34" s="509"/>
      <c r="M34" s="509"/>
      <c r="N34" s="554"/>
      <c r="O34" s="509"/>
      <c r="P34" s="509"/>
      <c r="S34" s="533"/>
      <c r="V34" s="556"/>
    </row>
    <row customHeight="1" ht="24">
      <c r="A35" s="491"/>
      <c r="B35" s="491"/>
      <c r="C35" s="509"/>
      <c r="D35" s="494"/>
      <c r="E35" s="609" t="s">
        <v>60</v>
      </c>
      <c r="F35" s="609"/>
      <c r="G35" s="482"/>
      <c r="H35" s="532" t="s">
        <v>61</v>
      </c>
      <c r="I35" s="509"/>
      <c r="J35" s="509"/>
      <c r="K35" s="509"/>
      <c r="L35" s="509"/>
      <c r="M35" s="509"/>
      <c r="N35" s="554"/>
      <c r="O35" s="509"/>
      <c r="P35" s="536" t="s">
        <v>19</v>
      </c>
      <c r="S35" s="530" t="s">
        <v>62</v>
      </c>
      <c r="V35" s="557" t="s">
        <v>63</v>
      </c>
    </row>
    <row customHeight="1" ht="3">
      <c r="A36" s="491"/>
      <c r="B36" s="491"/>
      <c r="C36" s="509"/>
      <c r="D36" s="494"/>
      <c r="E36" s="493"/>
      <c r="F36" s="493"/>
      <c r="G36" s="493"/>
      <c r="H36" s="494"/>
      <c r="I36" s="509"/>
      <c r="J36" s="509"/>
      <c r="K36" s="509"/>
      <c r="L36" s="509"/>
      <c r="M36" s="509"/>
      <c r="N36" s="554"/>
      <c r="O36" s="509"/>
      <c r="P36" s="509"/>
      <c r="S36" s="533"/>
      <c r="V36" s="556"/>
    </row>
    <row customHeight="1" ht="24.75">
      <c r="A37" s="491"/>
      <c r="B37" s="491"/>
      <c r="C37" s="509"/>
      <c r="D37" s="494"/>
      <c r="E37" s="609" t="s">
        <v>64</v>
      </c>
      <c r="F37" s="609"/>
      <c r="G37" s="482"/>
      <c r="H37" s="531" t="s">
        <v>65</v>
      </c>
      <c r="I37" s="509"/>
      <c r="J37" s="509"/>
      <c r="K37" s="509"/>
      <c r="L37" s="509"/>
      <c r="M37" s="509"/>
      <c r="N37" s="554"/>
      <c r="O37" s="509"/>
      <c r="P37" s="536" t="s">
        <v>19</v>
      </c>
      <c r="S37" s="533"/>
      <c r="V37" s="557" t="s">
        <v>66</v>
      </c>
    </row>
    <row customHeight="1" ht="3">
      <c r="A38" s="491"/>
      <c r="B38" s="491"/>
      <c r="C38" s="509"/>
      <c r="D38" s="494"/>
      <c r="E38" s="493"/>
      <c r="F38" s="493"/>
      <c r="G38" s="493"/>
      <c r="H38" s="494"/>
      <c r="I38" s="509"/>
      <c r="J38" s="509"/>
      <c r="K38" s="509"/>
      <c r="L38" s="509"/>
      <c r="M38" s="509"/>
      <c r="N38" s="554"/>
      <c r="O38" s="509"/>
      <c r="P38" s="509"/>
      <c r="S38" s="533"/>
      <c r="V38" s="556"/>
    </row>
    <row customHeight="1" ht="24.75">
      <c r="A39" s="491"/>
      <c r="B39" s="491"/>
      <c r="C39" s="509"/>
      <c r="D39" s="494"/>
      <c r="E39" s="609" t="s">
        <v>67</v>
      </c>
      <c r="F39" s="609"/>
      <c r="G39" s="482"/>
      <c r="H39" s="531" t="s">
        <v>68</v>
      </c>
      <c r="I39" s="509"/>
      <c r="J39" s="509"/>
      <c r="K39" s="509"/>
      <c r="L39" s="509"/>
      <c r="M39" s="509"/>
      <c r="N39" s="554"/>
      <c r="O39" s="509"/>
      <c r="P39" s="536" t="s">
        <v>19</v>
      </c>
      <c r="S39" s="533"/>
      <c r="V39" s="557" t="s">
        <v>69</v>
      </c>
    </row>
    <row customHeight="1" ht="3">
      <c r="A40" s="491"/>
      <c r="B40" s="491"/>
      <c r="C40" s="509"/>
      <c r="D40" s="494"/>
      <c r="E40" s="493"/>
      <c r="F40" s="493"/>
      <c r="G40" s="493"/>
      <c r="H40" s="494"/>
      <c r="I40" s="509"/>
      <c r="J40" s="509"/>
      <c r="K40" s="509"/>
      <c r="L40" s="509"/>
      <c r="M40" s="509"/>
      <c r="N40" s="554"/>
      <c r="O40" s="509"/>
      <c r="P40" s="509"/>
      <c r="S40" s="533"/>
      <c r="V40" s="556"/>
    </row>
    <row customHeight="1" ht="24.75">
      <c r="A41" s="491"/>
      <c r="B41" s="491"/>
      <c r="C41" s="509"/>
      <c r="D41" s="494"/>
      <c r="E41" s="609" t="s">
        <v>70</v>
      </c>
      <c r="F41" s="609"/>
      <c r="G41" s="482"/>
      <c r="H41" s="563" t="s">
        <v>71</v>
      </c>
      <c r="I41" s="509"/>
      <c r="J41" s="509"/>
      <c r="K41" s="509"/>
      <c r="L41" s="509"/>
      <c r="M41" s="509"/>
      <c r="N41" s="554"/>
      <c r="O41" s="509"/>
      <c r="P41" s="536" t="s">
        <v>19</v>
      </c>
      <c r="S41" s="530" t="s">
        <v>72</v>
      </c>
      <c r="V41" s="559" t="s">
        <v>73</v>
      </c>
    </row>
    <row customHeight="1" ht="3">
      <c r="A42" s="491"/>
      <c r="B42" s="491"/>
      <c r="C42" s="509"/>
      <c r="D42" s="494"/>
      <c r="E42" s="493"/>
      <c r="F42" s="493"/>
      <c r="G42" s="493"/>
      <c r="H42" s="494"/>
      <c r="I42" s="509"/>
      <c r="J42" s="509"/>
      <c r="K42" s="509"/>
      <c r="L42" s="509"/>
      <c r="M42" s="509"/>
      <c r="N42" s="554"/>
      <c r="O42" s="509"/>
      <c r="P42" s="509"/>
      <c r="S42" s="533"/>
      <c r="V42" s="556"/>
    </row>
    <row customHeight="1" ht="18.75">
      <c r="A43" s="491"/>
      <c r="B43" s="491"/>
      <c r="C43" s="509"/>
      <c r="D43" s="494"/>
      <c r="E43" s="609" t="s">
        <v>74</v>
      </c>
      <c r="F43" s="609"/>
      <c r="G43" s="482"/>
      <c r="H43" s="531" t="s">
        <v>75</v>
      </c>
      <c r="I43" s="509"/>
      <c r="J43" s="509"/>
      <c r="K43" s="509"/>
      <c r="L43" s="509"/>
      <c r="M43" s="509"/>
      <c r="N43" s="554"/>
      <c r="O43" s="509"/>
      <c r="P43" s="536" t="s">
        <v>19</v>
      </c>
      <c r="S43" s="533"/>
      <c r="V43" s="557" t="s">
        <v>76</v>
      </c>
    </row>
    <row customHeight="1" ht="3">
      <c r="A44" s="491"/>
      <c r="B44" s="491"/>
      <c r="C44" s="509"/>
      <c r="D44" s="494"/>
      <c r="E44" s="493"/>
      <c r="F44" s="493"/>
      <c r="G44" s="493"/>
      <c r="H44" s="494"/>
      <c r="I44" s="509"/>
      <c r="J44" s="509"/>
      <c r="K44" s="509"/>
      <c r="L44" s="509"/>
      <c r="M44" s="509"/>
      <c r="N44" s="554"/>
      <c r="O44" s="509"/>
      <c r="P44" s="509"/>
      <c r="S44" s="533"/>
      <c r="V44" s="556"/>
    </row>
    <row customHeight="1" ht="75">
      <c r="A45" s="491"/>
      <c r="B45" s="491"/>
      <c r="C45" s="459"/>
      <c r="D45" s="494"/>
      <c r="E45" s="609" t="s">
        <v>77</v>
      </c>
      <c r="F45" s="609"/>
      <c r="G45" s="482"/>
      <c r="H45" s="531" t="s">
        <v>78</v>
      </c>
      <c r="I45" s="459"/>
      <c r="J45" s="459"/>
      <c r="K45" s="459"/>
      <c r="L45" s="459"/>
      <c r="M45" s="459"/>
      <c r="N45" s="554"/>
      <c r="O45" s="459"/>
      <c r="P45" s="536" t="s">
        <v>19</v>
      </c>
      <c r="S45" s="530" t="s">
        <v>79</v>
      </c>
      <c r="V45" s="557" t="s">
        <v>80</v>
      </c>
    </row>
    <row customHeight="1" ht="3">
      <c r="A46" s="491"/>
      <c r="B46" s="491"/>
      <c r="C46" s="459"/>
      <c r="D46" s="494"/>
      <c r="E46" s="493"/>
      <c r="F46" s="493"/>
      <c r="G46" s="493"/>
      <c r="H46" s="494"/>
      <c r="I46" s="459"/>
      <c r="J46" s="459"/>
      <c r="K46" s="459"/>
      <c r="L46" s="459"/>
      <c r="M46" s="459"/>
      <c r="N46" s="554"/>
      <c r="O46" s="459"/>
      <c r="P46" s="459"/>
      <c r="S46" s="533"/>
      <c r="V46" s="556"/>
    </row>
    <row customHeight="1" ht="11.25" hidden="1">
      <c r="A47" s="491"/>
      <c r="B47" s="491"/>
      <c r="C47" s="509"/>
      <c r="D47" s="494"/>
      <c r="E47" s="493"/>
      <c r="F47" s="493"/>
      <c r="G47" s="493"/>
      <c r="H47" s="494"/>
      <c r="I47" s="509"/>
      <c r="J47" s="509"/>
      <c r="K47" s="509"/>
      <c r="L47" s="509"/>
      <c r="M47" s="509"/>
      <c r="N47" s="554"/>
      <c r="O47" s="509"/>
      <c r="P47" s="509"/>
      <c r="S47" s="533"/>
      <c r="V47" s="556"/>
    </row>
    <row customHeight="1" ht="11.25" hidden="1">
      <c r="A48" s="491"/>
      <c r="B48" s="491"/>
      <c r="C48" s="509"/>
      <c r="D48" s="494"/>
      <c r="E48" s="493"/>
      <c r="F48" s="493"/>
      <c r="G48" s="493"/>
      <c r="H48" s="494"/>
      <c r="I48" s="509"/>
      <c r="J48" s="509"/>
      <c r="K48" s="509"/>
      <c r="L48" s="509"/>
      <c r="M48" s="509"/>
      <c r="N48" s="554"/>
      <c r="O48" s="509"/>
      <c r="P48" s="509"/>
      <c r="S48" s="533"/>
      <c r="V48" s="556"/>
    </row>
    <row customHeight="1" ht="11.25" hidden="1">
      <c r="A49" s="491"/>
      <c r="B49" s="491"/>
      <c r="C49" s="509"/>
      <c r="D49" s="494"/>
      <c r="E49" s="493"/>
      <c r="F49" s="493"/>
      <c r="G49" s="493"/>
      <c r="H49" s="494"/>
      <c r="I49" s="509"/>
      <c r="J49" s="509"/>
      <c r="K49" s="509"/>
      <c r="L49" s="509"/>
      <c r="M49" s="509"/>
      <c r="N49" s="554"/>
      <c r="O49" s="509"/>
      <c r="P49" s="509"/>
      <c r="S49" s="533"/>
      <c r="V49" s="556"/>
    </row>
    <row customHeight="1" ht="11.25" hidden="1">
      <c r="A50" s="491"/>
      <c r="B50" s="491"/>
      <c r="C50" s="509"/>
      <c r="D50" s="494"/>
      <c r="E50" s="493"/>
      <c r="F50" s="493"/>
      <c r="G50" s="493"/>
      <c r="H50" s="494"/>
      <c r="I50" s="509"/>
      <c r="J50" s="509"/>
      <c r="K50" s="509"/>
      <c r="L50" s="509"/>
      <c r="M50" s="509"/>
      <c r="N50" s="554"/>
      <c r="O50" s="509"/>
      <c r="P50" s="509"/>
      <c r="S50" s="533"/>
      <c r="V50" s="556"/>
    </row>
    <row customHeight="1" ht="11.25" hidden="1">
      <c r="A51" s="491"/>
      <c r="B51" s="491"/>
      <c r="C51" s="509"/>
      <c r="D51" s="494"/>
      <c r="E51" s="493"/>
      <c r="F51" s="493"/>
      <c r="G51" s="493"/>
      <c r="H51" s="494"/>
      <c r="I51" s="509"/>
      <c r="J51" s="509"/>
      <c r="K51" s="509"/>
      <c r="L51" s="509"/>
      <c r="M51" s="509"/>
      <c r="N51" s="554"/>
      <c r="O51" s="509"/>
      <c r="P51" s="509"/>
      <c r="S51" s="533"/>
      <c r="V51" s="556"/>
    </row>
    <row customHeight="1" ht="11.25" hidden="1">
      <c r="A52" s="491"/>
      <c r="B52" s="491"/>
      <c r="C52" s="509"/>
      <c r="D52" s="494"/>
      <c r="E52" s="493"/>
      <c r="F52" s="493"/>
      <c r="G52" s="493"/>
      <c r="H52" s="494"/>
      <c r="I52" s="509"/>
      <c r="J52" s="509"/>
      <c r="K52" s="509"/>
      <c r="L52" s="509"/>
      <c r="M52" s="509"/>
      <c r="N52" s="554"/>
      <c r="O52" s="509"/>
      <c r="P52" s="509"/>
      <c r="S52" s="533"/>
      <c r="V52" s="556"/>
    </row>
    <row customHeight="1" ht="11.25" hidden="1">
      <c r="A53" s="491"/>
      <c r="B53" s="491"/>
      <c r="C53" s="509"/>
      <c r="D53" s="494"/>
      <c r="E53" s="493"/>
      <c r="F53" s="493"/>
      <c r="G53" s="493"/>
      <c r="H53" s="494"/>
      <c r="I53" s="509"/>
      <c r="J53" s="509"/>
      <c r="K53" s="509"/>
      <c r="L53" s="509"/>
      <c r="M53" s="509"/>
      <c r="N53" s="554"/>
      <c r="O53" s="509"/>
      <c r="P53" s="509"/>
      <c r="S53" s="533"/>
      <c r="V53" s="556"/>
    </row>
    <row customHeight="1" ht="11.25" hidden="1">
      <c r="A54" s="491"/>
      <c r="B54" s="491"/>
      <c r="C54" s="509"/>
      <c r="D54" s="494"/>
      <c r="E54" s="493"/>
      <c r="F54" s="493"/>
      <c r="G54" s="493"/>
      <c r="H54" s="494"/>
      <c r="I54" s="509"/>
      <c r="J54" s="509"/>
      <c r="K54" s="509"/>
      <c r="L54" s="509"/>
      <c r="M54" s="509"/>
      <c r="N54" s="554"/>
      <c r="O54" s="509"/>
      <c r="P54" s="509"/>
      <c r="S54" s="533"/>
      <c r="V54" s="556"/>
    </row>
    <row customHeight="1" ht="11.25" hidden="1">
      <c r="A55" s="491"/>
      <c r="B55" s="491"/>
      <c r="C55" s="459"/>
      <c r="D55" s="494"/>
      <c r="E55" s="493"/>
      <c r="F55" s="493"/>
      <c r="G55" s="493"/>
      <c r="H55" s="494"/>
      <c r="I55" s="459"/>
      <c r="J55" s="459"/>
      <c r="K55" s="459"/>
      <c r="L55" s="459"/>
      <c r="M55" s="459"/>
      <c r="N55" s="554"/>
      <c r="O55" s="459"/>
      <c r="P55" s="459"/>
      <c r="S55" s="533"/>
      <c r="V55" s="556"/>
    </row>
    <row customHeight="1" ht="11.25" hidden="1">
      <c r="A56" s="491"/>
      <c r="B56" s="491"/>
      <c r="C56" s="459"/>
      <c r="D56" s="494"/>
      <c r="E56" s="493"/>
      <c r="F56" s="493"/>
      <c r="G56" s="493"/>
      <c r="H56" s="494"/>
      <c r="I56" s="459"/>
      <c r="J56" s="459"/>
      <c r="K56" s="459"/>
      <c r="L56" s="459"/>
      <c r="M56" s="459"/>
      <c r="N56" s="554"/>
      <c r="O56" s="459"/>
      <c r="P56" s="459"/>
      <c r="S56" s="533"/>
      <c r="V56" s="556"/>
    </row>
    <row customHeight="1" ht="11.25" hidden="1">
      <c r="A57" s="491"/>
      <c r="B57" s="491"/>
      <c r="C57" s="459"/>
      <c r="D57" s="494"/>
      <c r="E57" s="493"/>
      <c r="F57" s="493"/>
      <c r="G57" s="493"/>
      <c r="H57" s="494"/>
      <c r="I57" s="459"/>
      <c r="J57" s="459"/>
      <c r="K57" s="459"/>
      <c r="L57" s="459"/>
      <c r="M57" s="459"/>
      <c r="N57" s="554"/>
      <c r="O57" s="459"/>
      <c r="P57" s="459"/>
      <c r="S57" s="533"/>
      <c r="V57" s="556"/>
    </row>
    <row customHeight="1" ht="5.25">
      <c r="A58" s="491"/>
      <c r="B58" s="491"/>
      <c r="C58" s="459"/>
      <c r="D58" s="494"/>
      <c r="E58" s="537"/>
      <c r="F58" s="537"/>
      <c r="G58" s="537"/>
      <c r="H58" s="537"/>
      <c r="I58" s="459"/>
      <c r="J58" s="459"/>
      <c r="K58" s="459"/>
      <c r="L58" s="459"/>
      <c r="M58" s="459"/>
      <c r="N58" s="554"/>
      <c r="O58" s="459"/>
      <c r="P58" s="459"/>
      <c r="S58" s="533"/>
      <c r="V58" s="556"/>
    </row>
    <row customHeight="1" ht="6">
      <c r="A59" s="459"/>
      <c r="B59" s="459"/>
      <c r="C59" s="459"/>
      <c r="D59" s="459"/>
      <c r="E59" s="538"/>
      <c r="F59" s="538"/>
      <c r="G59" s="538"/>
      <c r="H59" s="538"/>
      <c r="I59" s="459"/>
      <c r="J59" s="459"/>
      <c r="K59" s="459"/>
      <c r="L59" s="459"/>
      <c r="M59" s="459"/>
      <c r="N59" s="554"/>
      <c r="O59" s="459"/>
      <c r="P59" s="459"/>
      <c r="S59" s="533"/>
      <c r="V59" s="556"/>
    </row>
    <row customHeight="1" ht="15">
      <c r="A60" s="459"/>
      <c r="B60" s="459"/>
      <c r="C60" s="459"/>
      <c r="D60" s="459"/>
      <c r="E60" s="611" t="s">
        <v>81</v>
      </c>
      <c r="F60" s="611"/>
      <c r="G60" s="504"/>
      <c r="H60" s="504"/>
      <c r="I60" s="459"/>
      <c r="J60" s="459"/>
      <c r="K60" s="459"/>
      <c r="L60" s="459"/>
      <c r="M60" s="459"/>
      <c r="N60" s="554"/>
      <c r="O60" s="459"/>
      <c r="P60" s="459"/>
      <c r="S60" s="533"/>
      <c r="V60" s="556"/>
    </row>
    <row customHeight="1" ht="6">
      <c r="A61" s="459"/>
      <c r="B61" s="459"/>
      <c r="C61" s="459"/>
      <c r="D61" s="459"/>
      <c r="E61" s="496"/>
      <c r="F61" s="497"/>
      <c r="G61" s="459"/>
      <c r="H61" s="482"/>
      <c r="I61" s="459"/>
      <c r="J61" s="459"/>
      <c r="K61" s="459"/>
      <c r="L61" s="459"/>
      <c r="M61" s="459"/>
      <c r="N61" s="554"/>
      <c r="O61" s="459"/>
      <c r="P61" s="482"/>
      <c r="S61" s="533"/>
      <c r="V61" s="556"/>
    </row>
    <row customHeight="1" ht="24">
      <c r="A62" s="509"/>
      <c r="B62" s="509"/>
      <c r="C62" s="509"/>
      <c r="D62" s="482"/>
      <c r="E62" s="609" t="s">
        <v>82</v>
      </c>
      <c r="F62" s="555" t="s">
        <v>83</v>
      </c>
      <c r="G62" s="482"/>
      <c r="H62" s="531" t="s">
        <v>84</v>
      </c>
      <c r="I62" s="487"/>
      <c r="J62" s="509"/>
      <c r="K62" s="509"/>
      <c r="L62" s="509"/>
      <c r="M62" s="509"/>
      <c r="N62" s="554"/>
      <c r="O62" s="482"/>
      <c r="P62" s="536" t="s">
        <v>19</v>
      </c>
      <c r="S62" s="533"/>
      <c r="V62" s="557" t="s">
        <v>85</v>
      </c>
    </row>
    <row customHeight="1" ht="24">
      <c r="A63" s="509"/>
      <c r="B63" s="509"/>
      <c r="C63" s="509"/>
      <c r="D63" s="482"/>
      <c r="E63" s="609"/>
      <c r="F63" s="555" t="s">
        <v>86</v>
      </c>
      <c r="G63" s="482"/>
      <c r="H63" s="531" t="s">
        <v>87</v>
      </c>
      <c r="I63" s="487"/>
      <c r="J63" s="509"/>
      <c r="K63" s="509"/>
      <c r="L63" s="509"/>
      <c r="M63" s="509"/>
      <c r="N63" s="554"/>
      <c r="O63" s="482"/>
      <c r="P63" s="536" t="s">
        <v>19</v>
      </c>
      <c r="S63" s="533"/>
      <c r="V63" s="557" t="s">
        <v>88</v>
      </c>
    </row>
    <row customHeight="1" ht="15">
      <c r="A64" s="509"/>
      <c r="B64" s="509"/>
      <c r="C64" s="509"/>
      <c r="D64" s="482"/>
      <c r="E64" s="609" t="s">
        <v>89</v>
      </c>
      <c r="F64" s="555" t="s">
        <v>90</v>
      </c>
      <c r="G64" s="482"/>
      <c r="H64" s="531" t="s">
        <v>91</v>
      </c>
      <c r="I64" s="487"/>
      <c r="J64" s="509"/>
      <c r="K64" s="509"/>
      <c r="L64" s="509"/>
      <c r="M64" s="509"/>
      <c r="N64" s="554"/>
      <c r="O64" s="482"/>
      <c r="P64" s="536" t="s">
        <v>19</v>
      </c>
      <c r="S64" s="533"/>
      <c r="V64" s="557" t="s">
        <v>92</v>
      </c>
    </row>
    <row customHeight="1" ht="15">
      <c r="A65" s="509"/>
      <c r="B65" s="509"/>
      <c r="C65" s="509"/>
      <c r="D65" s="482"/>
      <c r="E65" s="609"/>
      <c r="F65" s="555" t="s">
        <v>93</v>
      </c>
      <c r="G65" s="482"/>
      <c r="H65" s="531">
        <v>83478721040</v>
      </c>
      <c r="I65" s="487"/>
      <c r="J65" s="509"/>
      <c r="K65" s="509"/>
      <c r="L65" s="509"/>
      <c r="M65" s="509"/>
      <c r="N65" s="554"/>
      <c r="O65" s="482"/>
      <c r="P65" s="536" t="s">
        <v>19</v>
      </c>
      <c r="S65" s="533"/>
      <c r="V65" s="557" t="s">
        <v>94</v>
      </c>
    </row>
    <row customHeight="1" ht="15">
      <c r="A66" s="509"/>
      <c r="B66" s="509"/>
      <c r="C66" s="509"/>
      <c r="D66" s="482"/>
      <c r="E66" s="609" t="s">
        <v>95</v>
      </c>
      <c r="F66" s="555" t="s">
        <v>90</v>
      </c>
      <c r="G66" s="482"/>
      <c r="H66" s="531" t="s">
        <v>96</v>
      </c>
      <c r="I66" s="487"/>
      <c r="J66" s="509"/>
      <c r="K66" s="509"/>
      <c r="L66" s="509"/>
      <c r="M66" s="509"/>
      <c r="N66" s="554"/>
      <c r="O66" s="482"/>
      <c r="P66" s="536" t="s">
        <v>19</v>
      </c>
      <c r="S66" s="533"/>
      <c r="V66" s="557" t="s">
        <v>97</v>
      </c>
    </row>
    <row customHeight="1" ht="15">
      <c r="A67" s="509"/>
      <c r="B67" s="509"/>
      <c r="C67" s="509"/>
      <c r="D67" s="482"/>
      <c r="E67" s="609"/>
      <c r="F67" s="555" t="s">
        <v>93</v>
      </c>
      <c r="G67" s="482"/>
      <c r="H67" s="531">
        <v>83478721040</v>
      </c>
      <c r="I67" s="487"/>
      <c r="J67" s="509"/>
      <c r="K67" s="509"/>
      <c r="L67" s="509"/>
      <c r="M67" s="509"/>
      <c r="N67" s="554"/>
      <c r="O67" s="482"/>
      <c r="P67" s="536" t="s">
        <v>19</v>
      </c>
      <c r="S67" s="533"/>
      <c r="V67" s="557" t="s">
        <v>98</v>
      </c>
    </row>
    <row customHeight="1" ht="15">
      <c r="A68" s="459"/>
      <c r="B68" s="459"/>
      <c r="C68" s="459"/>
      <c r="D68" s="482"/>
      <c r="E68" s="609" t="s">
        <v>99</v>
      </c>
      <c r="F68" s="555" t="s">
        <v>90</v>
      </c>
      <c r="G68" s="482"/>
      <c r="H68" s="531" t="s">
        <v>100</v>
      </c>
      <c r="I68" s="487"/>
      <c r="J68" s="459"/>
      <c r="K68" s="459"/>
      <c r="L68" s="459"/>
      <c r="M68" s="459"/>
      <c r="N68" s="554"/>
      <c r="O68" s="482"/>
      <c r="P68" s="536" t="s">
        <v>19</v>
      </c>
      <c r="S68" s="533"/>
      <c r="V68" s="557" t="s">
        <v>101</v>
      </c>
    </row>
    <row customHeight="1" ht="15">
      <c r="A69" s="459"/>
      <c r="B69" s="459"/>
      <c r="C69" s="459"/>
      <c r="D69" s="482"/>
      <c r="E69" s="609"/>
      <c r="F69" s="555" t="s">
        <v>102</v>
      </c>
      <c r="G69" s="482"/>
      <c r="H69" s="531" t="s">
        <v>103</v>
      </c>
      <c r="I69" s="487"/>
      <c r="J69" s="459"/>
      <c r="K69" s="459"/>
      <c r="L69" s="459"/>
      <c r="M69" s="459"/>
      <c r="N69" s="554"/>
      <c r="O69" s="482"/>
      <c r="P69" s="536" t="s">
        <v>19</v>
      </c>
      <c r="S69" s="533"/>
      <c r="V69" s="557" t="s">
        <v>104</v>
      </c>
    </row>
    <row customHeight="1" ht="15">
      <c r="A70" s="459"/>
      <c r="B70" s="459"/>
      <c r="C70" s="459"/>
      <c r="D70" s="482"/>
      <c r="E70" s="609"/>
      <c r="F70" s="555" t="s">
        <v>93</v>
      </c>
      <c r="G70" s="482"/>
      <c r="H70" s="531">
        <v>83478721040</v>
      </c>
      <c r="I70" s="487"/>
      <c r="J70" s="459"/>
      <c r="K70" s="459"/>
      <c r="L70" s="459"/>
      <c r="M70" s="459"/>
      <c r="N70" s="554"/>
      <c r="O70" s="482"/>
      <c r="P70" s="536" t="s">
        <v>19</v>
      </c>
      <c r="S70" s="533"/>
      <c r="V70" s="557" t="s">
        <v>105</v>
      </c>
    </row>
    <row customHeight="1" ht="15">
      <c r="A71" s="459"/>
      <c r="B71" s="459"/>
      <c r="C71" s="459"/>
      <c r="D71" s="482"/>
      <c r="E71" s="609"/>
      <c r="F71" s="555" t="s">
        <v>106</v>
      </c>
      <c r="G71" s="482"/>
      <c r="H71" s="531" t="s">
        <v>107</v>
      </c>
      <c r="I71" s="487"/>
      <c r="J71" s="459"/>
      <c r="K71" s="459"/>
      <c r="L71" s="459"/>
      <c r="M71" s="459"/>
      <c r="N71" s="554"/>
      <c r="O71" s="482"/>
      <c r="P71" s="536" t="s">
        <v>19</v>
      </c>
      <c r="S71" s="533"/>
      <c r="V71" s="557" t="s">
        <v>108</v>
      </c>
    </row>
    <row customHeight="1" ht="9">
      <c r="A72" s="459"/>
      <c r="B72" s="459"/>
      <c r="C72" s="459"/>
      <c r="D72" s="459"/>
      <c r="E72" s="498"/>
      <c r="F72" s="482"/>
      <c r="G72" s="459"/>
      <c r="H72" s="490"/>
      <c r="I72" s="459"/>
      <c r="J72" s="459"/>
      <c r="K72" s="459"/>
      <c r="L72" s="459"/>
      <c r="M72" s="459"/>
      <c r="N72" s="459"/>
      <c r="O72" s="459"/>
      <c r="P72" s="482"/>
    </row>
    <row customHeight="1" ht="5.25">
      <c r="E73" s="537"/>
      <c r="F73" s="537"/>
      <c r="G73" s="537"/>
      <c r="H73" s="537"/>
    </row>
    <row customHeight="1" ht="5.25">
      <c r="E74" s="538"/>
      <c r="F74" s="538"/>
      <c r="G74" s="538"/>
      <c r="H74" s="538"/>
    </row>
    <row customHeight="1" ht="15">
      <c r="A75" s="459"/>
      <c r="B75" s="459"/>
      <c r="C75" s="459"/>
      <c r="D75" s="459"/>
      <c r="E75" s="610" t="s">
        <v>109</v>
      </c>
      <c r="F75" s="610"/>
      <c r="G75" s="610"/>
      <c r="H75" s="610"/>
      <c r="I75" s="459"/>
      <c r="J75" s="459"/>
      <c r="K75" s="459"/>
      <c r="L75" s="459"/>
      <c r="M75" s="459"/>
      <c r="N75" s="459"/>
      <c r="O75" s="459"/>
      <c r="P75" s="459"/>
    </row>
    <row customHeight="1" ht="5.25">
      <c r="E76" s="537"/>
      <c r="F76" s="537"/>
      <c r="G76" s="537"/>
      <c r="H76" s="537"/>
    </row>
    <row customHeight="1" ht="5.25">
      <c r="E77" s="538"/>
      <c r="F77" s="538"/>
      <c r="G77" s="538"/>
      <c r="H77" s="538"/>
    </row>
    <row customHeight="1" ht="42">
      <c r="A78" s="491"/>
      <c r="B78" s="491"/>
      <c r="C78" s="509"/>
      <c r="D78" s="494"/>
      <c r="E78" s="609" t="s">
        <v>110</v>
      </c>
      <c r="F78" s="609"/>
      <c r="G78" s="482"/>
      <c r="H78" s="534"/>
      <c r="I78" s="509"/>
      <c r="J78" s="509"/>
      <c r="K78" s="509"/>
      <c r="L78" s="509"/>
      <c r="M78" s="509"/>
      <c r="N78" s="509"/>
      <c r="O78" s="509"/>
      <c r="P78" s="509"/>
      <c r="S78" s="530" t="s">
        <v>111</v>
      </c>
    </row>
    <row customHeight="1" ht="3"/>
    <row customHeight="1" ht="24">
      <c r="A80" s="491"/>
      <c r="B80" s="491"/>
      <c r="C80" s="509"/>
      <c r="D80" s="494"/>
      <c r="E80" s="609" t="s">
        <v>112</v>
      </c>
      <c r="F80" s="609"/>
      <c r="G80" s="482"/>
      <c r="H80" s="736" t="str">
        <f>HYPERLINK("https://eias.ru/files/46ep.stx.eias.justification.rtf","Загрузить")</f>
        <v>Загрузить</v>
      </c>
      <c r="I80" s="509"/>
      <c r="J80" s="509"/>
      <c r="K80" s="509"/>
      <c r="L80" s="509"/>
      <c r="M80" s="509"/>
      <c r="N80" s="509"/>
      <c r="O80" s="509"/>
      <c r="P80" s="509"/>
      <c r="S80" s="533"/>
    </row>
    <row customHeight="1" ht="3" hidden="1"/>
    <row customHeight="1" ht="10.5" hidden="1"/>
    <row customHeight="1" ht="5.25">
      <c r="E83" s="537"/>
      <c r="F83" s="537"/>
      <c r="G83" s="537"/>
      <c r="H83" s="537"/>
    </row>
    <row customHeight="1" ht="5.25">
      <c r="E84" s="538"/>
      <c r="F84" s="538"/>
      <c r="G84" s="538"/>
      <c r="H84" s="538"/>
    </row>
    <row customHeight="1" ht="30.75">
      <c r="H85" s="528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5">
      <c r="E86" s="608" t="s">
        <v>113</v>
      </c>
      <c r="F86" s="539" t="s">
        <v>114</v>
      </c>
      <c r="G86" s="540"/>
      <c r="H86" s="1117" t="s">
        <v>115</v>
      </c>
    </row>
    <row customHeight="1" ht="15">
      <c r="E87" s="608"/>
      <c r="F87" s="539" t="s">
        <v>116</v>
      </c>
      <c r="G87" s="540"/>
      <c r="H87" s="1117" t="s">
        <v>117</v>
      </c>
    </row>
    <row customHeight="1" ht="15">
      <c r="E88" s="608" t="s">
        <v>118</v>
      </c>
      <c r="F88" s="539" t="s">
        <v>114</v>
      </c>
      <c r="G88" s="540"/>
      <c r="H88" s="1316" t="s">
        <v>119</v>
      </c>
    </row>
    <row customHeight="1" ht="15">
      <c r="E89" s="608"/>
      <c r="F89" s="539" t="s">
        <v>116</v>
      </c>
      <c r="G89" s="540"/>
      <c r="H89" s="1316" t="s">
        <v>117</v>
      </c>
    </row>
    <row customHeight="1" ht="15">
      <c r="E90" s="608" t="s">
        <v>120</v>
      </c>
      <c r="F90" s="539" t="s">
        <v>114</v>
      </c>
      <c r="G90" s="540"/>
      <c r="H90" s="1518" t="s">
        <v>121</v>
      </c>
    </row>
    <row customHeight="1" ht="15">
      <c r="E91" s="608"/>
      <c r="F91" s="539" t="s">
        <v>116</v>
      </c>
      <c r="G91" s="540"/>
      <c r="H91" s="1518" t="s">
        <v>117</v>
      </c>
    </row>
    <row customHeight="1" ht="15">
      <c r="E92" s="608" t="s">
        <v>122</v>
      </c>
      <c r="F92" s="539" t="s">
        <v>114</v>
      </c>
      <c r="G92" s="540"/>
      <c r="H92" s="1722" t="s">
        <v>123</v>
      </c>
    </row>
    <row customHeight="1" ht="15">
      <c r="E93" s="608"/>
      <c r="F93" s="539" t="s">
        <v>116</v>
      </c>
      <c r="G93" s="540"/>
      <c r="H93" s="1722" t="s">
        <v>117</v>
      </c>
    </row>
    <row customHeight="1" ht="15">
      <c r="E94" s="608" t="s">
        <v>124</v>
      </c>
      <c r="F94" s="539" t="s">
        <v>114</v>
      </c>
      <c r="G94" s="540"/>
      <c r="H94" s="1928" t="s">
        <v>125</v>
      </c>
    </row>
    <row customHeight="1" ht="15">
      <c r="E95" s="608"/>
      <c r="F95" s="539" t="s">
        <v>116</v>
      </c>
      <c r="G95" s="540"/>
      <c r="H95" s="1928" t="s">
        <v>117</v>
      </c>
    </row>
    <row customHeight="1" ht="15">
      <c r="E96" s="608" t="s">
        <v>126</v>
      </c>
      <c r="F96" s="539" t="s">
        <v>114</v>
      </c>
      <c r="G96" s="540"/>
      <c r="H96" s="2136" t="s">
        <v>127</v>
      </c>
    </row>
    <row customHeight="1" ht="15">
      <c r="E97" s="608"/>
      <c r="F97" s="539" t="s">
        <v>116</v>
      </c>
      <c r="G97" s="540"/>
      <c r="H97" s="2136" t="s">
        <v>117</v>
      </c>
    </row>
    <row customHeight="1" ht="10.5" hidden="1">
      <c r="E98" s="608" t="s">
        <v>29</v>
      </c>
      <c r="F98" s="539" t="s">
        <v>114</v>
      </c>
      <c r="G98" s="540"/>
      <c r="H98" s="740"/>
    </row>
    <row customHeight="1" ht="10.5" hidden="1">
      <c r="E99" s="608"/>
      <c r="F99" s="539" t="s">
        <v>116</v>
      </c>
      <c r="G99" s="540"/>
      <c r="H99" s="740"/>
    </row>
    <row customHeight="1" ht="10.5" hidden="1">
      <c r="E100" s="608" t="s">
        <v>128</v>
      </c>
      <c r="F100" s="539" t="s">
        <v>114</v>
      </c>
      <c r="G100" s="540"/>
      <c r="H100" s="740"/>
    </row>
    <row customHeight="1" ht="10.5" hidden="1">
      <c r="E101" s="608"/>
      <c r="F101" s="539" t="s">
        <v>116</v>
      </c>
      <c r="G101" s="540"/>
      <c r="H101" s="740"/>
    </row>
    <row customHeight="1" ht="10.5" hidden="1">
      <c r="E102" s="608" t="s">
        <v>129</v>
      </c>
      <c r="F102" s="539" t="s">
        <v>114</v>
      </c>
      <c r="G102" s="540"/>
      <c r="H102" s="740"/>
    </row>
    <row customHeight="1" ht="10.5" hidden="1">
      <c r="E103" s="608"/>
      <c r="F103" s="539" t="s">
        <v>116</v>
      </c>
      <c r="G103" s="540"/>
      <c r="H103" s="740"/>
    </row>
    <row customHeight="1" ht="10.5" hidden="1">
      <c r="E104" s="608" t="s">
        <v>130</v>
      </c>
      <c r="F104" s="539" t="s">
        <v>114</v>
      </c>
      <c r="G104" s="540"/>
      <c r="H104" s="740"/>
    </row>
    <row customHeight="1" ht="10.5" hidden="1">
      <c r="E105" s="608"/>
      <c r="F105" s="539" t="s">
        <v>116</v>
      </c>
      <c r="G105" s="540"/>
      <c r="H105" s="740"/>
    </row>
    <row customHeight="1" ht="10.5" hidden="1">
      <c r="E106" s="608" t="s">
        <v>131</v>
      </c>
      <c r="F106" s="539" t="s">
        <v>114</v>
      </c>
      <c r="G106" s="540"/>
      <c r="H106" s="740"/>
    </row>
    <row customHeight="1" ht="10.5" hidden="1">
      <c r="E107" s="608"/>
      <c r="F107" s="539" t="s">
        <v>116</v>
      </c>
      <c r="G107" s="540"/>
      <c r="H107" s="740"/>
    </row>
    <row customHeight="1" ht="10.5" hidden="1">
      <c r="E108" s="608" t="s">
        <v>132</v>
      </c>
      <c r="F108" s="539" t="s">
        <v>114</v>
      </c>
      <c r="G108" s="540"/>
      <c r="H108" s="740"/>
    </row>
    <row customHeight="1" ht="10.5" hidden="1">
      <c r="E109" s="608"/>
      <c r="F109" s="539" t="s">
        <v>116</v>
      </c>
      <c r="G109" s="540"/>
      <c r="H109" s="740"/>
    </row>
    <row customHeight="1" ht="5.25">
      <c r="E110" s="537"/>
      <c r="F110" s="537"/>
      <c r="G110" s="537"/>
      <c r="H110" s="537"/>
    </row>
    <row customHeight="1" ht="5.25">
      <c r="E111" s="538"/>
      <c r="F111" s="538"/>
      <c r="G111" s="538"/>
      <c r="H111" s="538"/>
    </row>
    <row customHeight="1" ht="30">
      <c r="A112" s="491"/>
      <c r="B112" s="491"/>
      <c r="C112" s="509"/>
      <c r="D112" s="494"/>
      <c r="E112" s="609" t="s">
        <v>133</v>
      </c>
      <c r="F112" s="609"/>
      <c r="G112" s="482"/>
      <c r="H112" s="592" t="s">
        <v>134</v>
      </c>
      <c r="I112" s="509"/>
      <c r="J112" s="509"/>
      <c r="K112" s="509"/>
      <c r="L112" s="509"/>
      <c r="M112" s="509"/>
      <c r="N112" s="554"/>
      <c r="O112" s="509"/>
      <c r="S112" s="533"/>
    </row>
    <row customHeight="1" ht="5.25">
      <c r="E113" s="537"/>
      <c r="F113" s="537"/>
      <c r="G113" s="537"/>
      <c r="H113" s="537"/>
    </row>
    <row customHeight="1" ht="5.25">
      <c r="E114" s="538"/>
      <c r="F114" s="538"/>
      <c r="G114" s="538"/>
      <c r="H114" s="53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370BB74E-9F8F-E2FD-67BE-D1F06ABE029F}"/>
    <hyperlink ref="H80" r:id="rId3" xr:uid="{93FFDCB1-1EE8-2BFE-9D3F-7D4BC434ECD2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048EA4-4948-4919-FEB2-E2BFCA191BCB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2401" width="4.7109375" hidden="1" customWidth="1"/>
    <col min="3" max="3" style="2401" width="2.7109375" customWidth="1"/>
    <col min="4" max="4" style="2401" width="10.7109375" customWidth="1"/>
    <col min="5" max="5" style="2401" width="70.7109375" customWidth="1"/>
    <col min="6" max="6" style="2401" width="10.7109375" customWidth="1"/>
    <col min="7" max="7" style="2401" width="6.7109375" customWidth="1"/>
    <col min="8" max="12" style="2401" width="17.7109375" customWidth="1"/>
    <col min="13" max="13" style="2401" width="2.7109375" customWidth="1"/>
    <col min="14" max="19" style="2401" width="13.57421875" hidden="1" customWidth="1"/>
    <col min="20" max="20" style="2401" width="33.7109375" hidden="1" customWidth="1"/>
  </cols>
  <sheetData>
    <row customHeight="1" ht="10.5" hidden="1"/>
    <row customHeight="1" ht="10.5" hidden="1"/>
    <row customHeight="1" ht="10.5" hidden="1">
      <c r="H3" s="561" t="s">
        <v>135</v>
      </c>
      <c r="I3" s="560" t="s">
        <v>136</v>
      </c>
      <c r="J3" s="560" t="s">
        <v>137</v>
      </c>
      <c r="K3" s="560" t="s">
        <v>138</v>
      </c>
      <c r="L3" s="560" t="s">
        <v>139</v>
      </c>
      <c r="N3" s="561" t="s">
        <v>140</v>
      </c>
      <c r="O3" s="561" t="s">
        <v>141</v>
      </c>
      <c r="P3" s="561" t="s">
        <v>142</v>
      </c>
      <c r="Q3" s="561" t="s">
        <v>143</v>
      </c>
      <c r="R3" s="561" t="s">
        <v>144</v>
      </c>
      <c r="S3" s="561" t="s">
        <v>145</v>
      </c>
      <c r="T3" s="561" t="s">
        <v>146</v>
      </c>
    </row>
    <row customHeight="1" ht="10.5" hidden="1">
      <c r="A4" s="520"/>
      <c r="F4" s="519"/>
      <c r="G4" s="519"/>
      <c r="H4" s="519"/>
      <c r="I4" s="519"/>
      <c r="J4" s="519"/>
      <c r="K4" s="519"/>
      <c r="L4" s="519"/>
    </row>
    <row customHeight="1" ht="10.5" hidden="1">
      <c r="A5" s="518"/>
    </row>
    <row customHeight="1" ht="10.5" hidden="1">
      <c r="A6" s="518"/>
    </row>
    <row customHeight="1" ht="6">
      <c r="A7" s="518"/>
      <c r="D7" s="513"/>
      <c r="E7" s="513"/>
      <c r="F7" s="513"/>
      <c r="G7" s="513"/>
      <c r="H7" s="513"/>
      <c r="I7" s="513"/>
      <c r="J7" s="513"/>
      <c r="K7" s="513"/>
    </row>
    <row customHeight="1" ht="12">
      <c r="A8" s="518"/>
      <c r="D8" s="521" t="s">
        <v>15</v>
      </c>
      <c r="E8" s="521"/>
      <c r="F8" s="517"/>
      <c r="G8" s="517"/>
      <c r="H8" s="517"/>
      <c r="I8" s="517"/>
      <c r="J8" s="517"/>
      <c r="K8" s="517"/>
    </row>
    <row customHeight="1" ht="12">
      <c r="D9" s="565" t="str">
        <f>IF(ORG="","Не определено",ORG)</f>
        <v>АО "Дюртюлинские электрические и тепловые сети"</v>
      </c>
      <c r="E9" s="565"/>
    </row>
    <row customHeight="1" ht="15">
      <c r="D10" s="564"/>
      <c r="E10" s="564"/>
      <c r="F10" s="515"/>
      <c r="G10" s="515"/>
      <c r="H10" s="515"/>
      <c r="I10" s="515"/>
      <c r="J10" s="515"/>
      <c r="K10" s="515"/>
      <c r="L10" s="516" t="s">
        <v>147</v>
      </c>
    </row>
    <row customHeight="1" ht="15">
      <c r="C11" s="513"/>
      <c r="D11" s="622" t="s">
        <v>148</v>
      </c>
      <c r="E11" s="622" t="s">
        <v>149</v>
      </c>
      <c r="F11" s="622" t="s">
        <v>150</v>
      </c>
      <c r="G11" s="622" t="s">
        <v>151</v>
      </c>
      <c r="H11" s="623" t="s">
        <v>152</v>
      </c>
      <c r="I11" s="623" t="s">
        <v>153</v>
      </c>
      <c r="J11" s="623"/>
      <c r="K11" s="623"/>
      <c r="L11" s="623"/>
    </row>
    <row customHeight="1" ht="15">
      <c r="C12" s="513"/>
      <c r="D12" s="622"/>
      <c r="E12" s="622"/>
      <c r="F12" s="622"/>
      <c r="G12" s="622"/>
      <c r="H12" s="623"/>
      <c r="I12" s="523" t="s">
        <v>154</v>
      </c>
      <c r="J12" s="523" t="s">
        <v>155</v>
      </c>
      <c r="K12" s="523" t="s">
        <v>156</v>
      </c>
      <c r="L12" s="523" t="s">
        <v>157</v>
      </c>
    </row>
    <row customHeight="1" ht="12">
      <c r="D13" s="514">
        <v>0</v>
      </c>
      <c r="E13" s="514">
        <v>1</v>
      </c>
      <c r="F13" s="514">
        <v>2</v>
      </c>
      <c r="G13" s="514">
        <v>3</v>
      </c>
      <c r="H13" s="514">
        <v>4</v>
      </c>
      <c r="I13" s="514">
        <v>5</v>
      </c>
      <c r="J13" s="514">
        <v>6</v>
      </c>
      <c r="K13" s="514">
        <v>7</v>
      </c>
      <c r="L13" s="514">
        <v>8</v>
      </c>
    </row>
    <row customHeight="1" ht="18">
      <c r="C14" s="513"/>
      <c r="D14" s="620" t="s">
        <v>158</v>
      </c>
      <c r="E14" s="621"/>
      <c r="F14" s="621"/>
      <c r="G14" s="591"/>
      <c r="H14" s="589"/>
      <c r="I14" s="589"/>
      <c r="J14" s="589"/>
      <c r="K14" s="589"/>
      <c r="L14" s="590"/>
      <c r="N14" s="581"/>
      <c r="O14" s="581"/>
      <c r="P14" s="581"/>
      <c r="Q14" s="581"/>
      <c r="R14" s="581"/>
      <c r="S14" s="581"/>
      <c r="T14" s="581"/>
    </row>
    <row customHeight="1" ht="12">
      <c r="C15" s="513"/>
      <c r="D15" s="524" t="s">
        <v>159</v>
      </c>
      <c r="E15" s="574" t="s">
        <v>160</v>
      </c>
      <c r="F15" s="575" t="s">
        <v>161</v>
      </c>
      <c r="G15" s="575">
        <v>10</v>
      </c>
      <c r="H15" s="512">
        <f>SUM(I15:L15)</f>
        <v>7837.524</v>
      </c>
      <c r="I15" s="512">
        <f>SUM(I16,I17,I20,I23)</f>
        <v>0</v>
      </c>
      <c r="J15" s="512">
        <f>SUM(J16,J17,J20,J23)</f>
        <v>0</v>
      </c>
      <c r="K15" s="512">
        <f>SUM(K16,K17,K20,K23)</f>
        <v>7837.524</v>
      </c>
      <c r="L15" s="512">
        <f>SUM(L16,L17,L20,L23)</f>
        <v>0</v>
      </c>
      <c r="N15" s="581"/>
      <c r="O15" s="581"/>
      <c r="P15" s="581"/>
      <c r="Q15" s="581"/>
      <c r="R15" s="581"/>
      <c r="S15" s="581"/>
      <c r="T15" s="583" t="s">
        <v>162</v>
      </c>
    </row>
    <row customHeight="1" ht="12">
      <c r="C16" s="513"/>
      <c r="D16" s="566" t="s">
        <v>163</v>
      </c>
      <c r="E16" s="576" t="s">
        <v>164</v>
      </c>
      <c r="F16" s="567" t="s">
        <v>161</v>
      </c>
      <c r="G16" s="523">
        <v>20</v>
      </c>
      <c r="H16" s="512">
        <f>SUM(I16:L16)</f>
        <v>0</v>
      </c>
      <c r="I16" s="522"/>
      <c r="J16" s="522"/>
      <c r="K16" s="522"/>
      <c r="L16" s="522"/>
      <c r="N16" s="581"/>
      <c r="O16" s="581"/>
      <c r="P16" s="581"/>
      <c r="Q16" s="581"/>
      <c r="R16" s="581"/>
      <c r="S16" s="581"/>
      <c r="T16" s="583" t="s">
        <v>162</v>
      </c>
    </row>
    <row customHeight="1" ht="12">
      <c r="C17" s="513"/>
      <c r="D17" s="566" t="s">
        <v>165</v>
      </c>
      <c r="E17" s="576" t="s">
        <v>166</v>
      </c>
      <c r="F17" s="567" t="s">
        <v>161</v>
      </c>
      <c r="G17" s="523">
        <v>30</v>
      </c>
      <c r="H17" s="512">
        <f>SUM(I17:L17)</f>
        <v>0</v>
      </c>
      <c r="I17" s="512">
        <f>SUM(I18:I19)</f>
        <v>0</v>
      </c>
      <c r="J17" s="512">
        <f>SUM(J18:J19)</f>
        <v>0</v>
      </c>
      <c r="K17" s="512">
        <f>SUM(K18:K19)</f>
        <v>0</v>
      </c>
      <c r="L17" s="512">
        <f>SUM(L18:L19)</f>
        <v>0</v>
      </c>
      <c r="N17" s="581"/>
      <c r="O17" s="581"/>
      <c r="P17" s="581"/>
      <c r="Q17" s="581"/>
      <c r="R17" s="581"/>
      <c r="S17" s="581"/>
      <c r="T17" s="583" t="s">
        <v>162</v>
      </c>
    </row>
    <row customHeight="1" ht="12" hidden="1">
      <c r="C18" s="513"/>
      <c r="D18" s="573"/>
      <c r="E18" s="572"/>
      <c r="F18" s="570"/>
      <c r="G18" s="570"/>
      <c r="H18" s="568"/>
      <c r="I18" s="568"/>
      <c r="J18" s="568"/>
      <c r="K18" s="568"/>
      <c r="L18" s="571"/>
      <c r="N18" s="583" t="s">
        <v>167</v>
      </c>
      <c r="O18" s="581"/>
      <c r="P18" s="581"/>
      <c r="Q18" s="581"/>
      <c r="R18" s="581"/>
      <c r="S18" s="581"/>
      <c r="T18" s="581"/>
    </row>
    <row customHeight="1" ht="12">
      <c r="C19" s="513"/>
      <c r="D19" s="569"/>
      <c r="E19" s="572" t="s">
        <v>168</v>
      </c>
      <c r="F19" s="570"/>
      <c r="G19" s="570"/>
      <c r="H19" s="568"/>
      <c r="I19" s="568"/>
      <c r="J19" s="568"/>
      <c r="K19" s="568"/>
      <c r="L19" s="571"/>
      <c r="N19" s="581"/>
      <c r="O19" s="581"/>
      <c r="P19" s="581"/>
      <c r="Q19" s="581"/>
      <c r="R19" s="581"/>
      <c r="S19" s="581"/>
      <c r="T19" s="586" t="s">
        <v>169</v>
      </c>
    </row>
    <row customHeight="1" ht="12">
      <c r="C20" s="513"/>
      <c r="D20" s="566" t="s">
        <v>170</v>
      </c>
      <c r="E20" s="576" t="s">
        <v>171</v>
      </c>
      <c r="F20" s="567" t="s">
        <v>161</v>
      </c>
      <c r="G20" s="523" t="s">
        <v>172</v>
      </c>
      <c r="H20" s="512">
        <f>SUM(I20:L20)</f>
        <v>0</v>
      </c>
      <c r="I20" s="512">
        <f>SUM(I21:I22)</f>
        <v>0</v>
      </c>
      <c r="J20" s="512">
        <f>SUM(J21:J22)</f>
        <v>0</v>
      </c>
      <c r="K20" s="512">
        <f>SUM(K21:K22)</f>
        <v>0</v>
      </c>
      <c r="L20" s="512">
        <f>SUM(L21:L22)</f>
        <v>0</v>
      </c>
      <c r="N20" s="581"/>
      <c r="O20" s="581"/>
      <c r="P20" s="581"/>
      <c r="Q20" s="581"/>
      <c r="R20" s="581"/>
      <c r="S20" s="581"/>
      <c r="T20" s="583" t="s">
        <v>162</v>
      </c>
    </row>
    <row customHeight="1" ht="12" hidden="1">
      <c r="C21" s="513"/>
      <c r="D21" s="573"/>
      <c r="E21" s="572"/>
      <c r="F21" s="570"/>
      <c r="G21" s="570"/>
      <c r="H21" s="568"/>
      <c r="I21" s="568"/>
      <c r="J21" s="568"/>
      <c r="K21" s="568"/>
      <c r="L21" s="571"/>
      <c r="N21" s="583" t="s">
        <v>167</v>
      </c>
      <c r="O21" s="581"/>
      <c r="P21" s="581"/>
      <c r="Q21" s="581"/>
      <c r="R21" s="581"/>
      <c r="S21" s="581"/>
      <c r="T21" s="581"/>
    </row>
    <row customHeight="1" ht="12">
      <c r="C22" s="513"/>
      <c r="D22" s="569"/>
      <c r="E22" s="572" t="s">
        <v>168</v>
      </c>
      <c r="F22" s="570"/>
      <c r="G22" s="570"/>
      <c r="H22" s="568"/>
      <c r="I22" s="568"/>
      <c r="J22" s="568"/>
      <c r="K22" s="568"/>
      <c r="L22" s="571"/>
      <c r="N22" s="581"/>
      <c r="O22" s="581"/>
      <c r="P22" s="581"/>
      <c r="Q22" s="581"/>
      <c r="R22" s="581"/>
      <c r="S22" s="581"/>
      <c r="T22" s="586" t="s">
        <v>173</v>
      </c>
    </row>
    <row customHeight="1" ht="12">
      <c r="C23" s="513"/>
      <c r="D23" s="566" t="s">
        <v>174</v>
      </c>
      <c r="E23" s="576" t="s">
        <v>175</v>
      </c>
      <c r="F23" s="567" t="s">
        <v>161</v>
      </c>
      <c r="G23" s="523" t="s">
        <v>176</v>
      </c>
      <c r="H23" s="512">
        <f>SUM(I23:L23)</f>
        <v>7837.524</v>
      </c>
      <c r="I23" s="512">
        <f>SUM(I24:I28)</f>
        <v>0</v>
      </c>
      <c r="J23" s="512">
        <f>SUM(J24:J28)</f>
        <v>0</v>
      </c>
      <c r="K23" s="512">
        <f>SUM(K24:K28)</f>
        <v>7837.524</v>
      </c>
      <c r="L23" s="512">
        <f>SUM(L24:L28)</f>
        <v>0</v>
      </c>
      <c r="N23" s="581"/>
      <c r="O23" s="581"/>
      <c r="P23" s="581"/>
      <c r="Q23" s="581"/>
      <c r="R23" s="581"/>
      <c r="S23" s="581"/>
      <c r="T23" s="583" t="s">
        <v>162</v>
      </c>
    </row>
    <row customHeight="1" ht="12" hidden="1">
      <c r="C24" s="513"/>
      <c r="D24" s="573"/>
      <c r="E24" s="572"/>
      <c r="F24" s="570"/>
      <c r="G24" s="570"/>
      <c r="H24" s="568"/>
      <c r="I24" s="568"/>
      <c r="J24" s="568"/>
      <c r="K24" s="568"/>
      <c r="L24" s="571"/>
      <c r="N24" s="583" t="s">
        <v>167</v>
      </c>
      <c r="O24" s="581"/>
      <c r="P24" s="581"/>
      <c r="Q24" s="581"/>
      <c r="R24" s="581"/>
      <c r="S24" s="581"/>
      <c r="T24" s="581"/>
    </row>
    <row s="2386" customFormat="1" customHeight="1" ht="12">
      <c r="A25" s="963"/>
      <c r="B25" s="963"/>
      <c r="C25" s="964" t="s">
        <v>177</v>
      </c>
      <c r="D25" s="965" t="str">
        <f>"1.4."&amp;N25</f>
        <v>1.4.1</v>
      </c>
      <c r="E25" s="966" t="s">
        <v>178</v>
      </c>
      <c r="F25" s="967" t="s">
        <v>161</v>
      </c>
      <c r="G25" s="967" t="s">
        <v>176</v>
      </c>
      <c r="H25" s="968">
        <f>SUM(I25:L25)</f>
        <v>6283.956</v>
      </c>
      <c r="I25" s="969"/>
      <c r="J25" s="969"/>
      <c r="K25" s="969">
        <v>6283.956</v>
      </c>
      <c r="L25" s="969"/>
      <c r="M25" s="963"/>
      <c r="N25" s="970" t="s">
        <v>159</v>
      </c>
      <c r="O25" s="971" t="s">
        <v>178</v>
      </c>
      <c r="P25" s="971" t="s">
        <v>179</v>
      </c>
      <c r="Q25" s="971" t="s">
        <v>180</v>
      </c>
      <c r="R25" s="971" t="s">
        <v>181</v>
      </c>
      <c r="S25" s="970" t="s">
        <v>182</v>
      </c>
      <c r="T25" s="970" t="s">
        <v>183</v>
      </c>
    </row>
    <row s="2396" customFormat="1" customHeight="1" ht="12">
      <c r="A26" s="963"/>
      <c r="B26" s="963"/>
      <c r="C26" s="964" t="s">
        <v>177</v>
      </c>
      <c r="D26" s="965" t="str">
        <f>"1.4."&amp;N26</f>
        <v>1.4.2</v>
      </c>
      <c r="E26" s="966" t="s">
        <v>184</v>
      </c>
      <c r="F26" s="967" t="s">
        <v>161</v>
      </c>
      <c r="G26" s="967" t="s">
        <v>176</v>
      </c>
      <c r="H26" s="968">
        <f>SUM(I26:L26)</f>
        <v>867.88</v>
      </c>
      <c r="I26" s="969"/>
      <c r="J26" s="969"/>
      <c r="K26" s="969">
        <v>867.88</v>
      </c>
      <c r="L26" s="969"/>
      <c r="M26" s="963"/>
      <c r="N26" s="970" t="s">
        <v>185</v>
      </c>
      <c r="O26" s="971" t="s">
        <v>184</v>
      </c>
      <c r="P26" s="971" t="s">
        <v>186</v>
      </c>
      <c r="Q26" s="971" t="s">
        <v>187</v>
      </c>
      <c r="R26" s="971" t="s">
        <v>188</v>
      </c>
      <c r="S26" s="970" t="s">
        <v>182</v>
      </c>
      <c r="T26" s="970" t="s">
        <v>183</v>
      </c>
    </row>
    <row s="2396" customFormat="1" customHeight="1" ht="12">
      <c r="A27" s="963"/>
      <c r="B27" s="963"/>
      <c r="C27" s="964" t="s">
        <v>177</v>
      </c>
      <c r="D27" s="965" t="str">
        <f>"1.4."&amp;N27</f>
        <v>1.4.3</v>
      </c>
      <c r="E27" s="966" t="s">
        <v>189</v>
      </c>
      <c r="F27" s="967" t="s">
        <v>161</v>
      </c>
      <c r="G27" s="967" t="s">
        <v>176</v>
      </c>
      <c r="H27" s="968">
        <f>SUM(I27:L27)</f>
        <v>685.688</v>
      </c>
      <c r="I27" s="969"/>
      <c r="J27" s="969"/>
      <c r="K27" s="969">
        <v>685.688</v>
      </c>
      <c r="L27" s="969"/>
      <c r="M27" s="963"/>
      <c r="N27" s="970" t="s">
        <v>190</v>
      </c>
      <c r="O27" s="971" t="s">
        <v>189</v>
      </c>
      <c r="P27" s="971" t="s">
        <v>191</v>
      </c>
      <c r="Q27" s="971" t="s">
        <v>192</v>
      </c>
      <c r="R27" s="971" t="s">
        <v>193</v>
      </c>
      <c r="S27" s="970" t="s">
        <v>182</v>
      </c>
      <c r="T27" s="970" t="s">
        <v>183</v>
      </c>
    </row>
    <row customHeight="1" ht="12">
      <c r="C28" s="513"/>
      <c r="D28" s="569"/>
      <c r="E28" s="572" t="s">
        <v>168</v>
      </c>
      <c r="F28" s="570"/>
      <c r="G28" s="570"/>
      <c r="H28" s="568"/>
      <c r="I28" s="568"/>
      <c r="J28" s="568"/>
      <c r="K28" s="568"/>
      <c r="L28" s="571"/>
      <c r="N28" s="581"/>
      <c r="O28" s="581"/>
      <c r="P28" s="581"/>
      <c r="Q28" s="581"/>
      <c r="R28" s="581"/>
      <c r="S28" s="581"/>
      <c r="T28" s="586" t="s">
        <v>194</v>
      </c>
    </row>
    <row customHeight="1" ht="12">
      <c r="C29" s="513"/>
      <c r="D29" s="524" t="s">
        <v>185</v>
      </c>
      <c r="E29" s="574" t="s">
        <v>195</v>
      </c>
      <c r="F29" s="575" t="s">
        <v>161</v>
      </c>
      <c r="G29" s="575" t="s">
        <v>196</v>
      </c>
      <c r="H29" s="512">
        <f>SUM(I29:L29)</f>
        <v>5334.727</v>
      </c>
      <c r="I29" s="512">
        <f>SUM(I31,I32,I33)</f>
        <v>0</v>
      </c>
      <c r="J29" s="512">
        <f>SUM(J30,J32,J33)</f>
        <v>0</v>
      </c>
      <c r="K29" s="512">
        <f>SUM(K30,K31,K33)</f>
        <v>0</v>
      </c>
      <c r="L29" s="512">
        <f>SUM(L30,L31,L32)</f>
        <v>5334.727</v>
      </c>
      <c r="N29" s="581"/>
      <c r="O29" s="581"/>
      <c r="P29" s="581"/>
      <c r="Q29" s="581"/>
      <c r="R29" s="581"/>
      <c r="S29" s="581"/>
      <c r="T29" s="583" t="s">
        <v>162</v>
      </c>
    </row>
    <row customHeight="1" ht="12">
      <c r="C30" s="513"/>
      <c r="D30" s="566" t="s">
        <v>197</v>
      </c>
      <c r="E30" s="576" t="s">
        <v>154</v>
      </c>
      <c r="F30" s="567" t="s">
        <v>161</v>
      </c>
      <c r="G30" s="523" t="s">
        <v>198</v>
      </c>
      <c r="H30" s="512">
        <f>SUM(I30:L30)</f>
        <v>0</v>
      </c>
      <c r="I30" s="580"/>
      <c r="J30" s="522"/>
      <c r="K30" s="522"/>
      <c r="L30" s="522"/>
      <c r="N30" s="581"/>
      <c r="O30" s="581"/>
      <c r="P30" s="581"/>
      <c r="Q30" s="581"/>
      <c r="R30" s="581"/>
      <c r="S30" s="581"/>
      <c r="T30" s="583" t="s">
        <v>162</v>
      </c>
    </row>
    <row customHeight="1" ht="12">
      <c r="C31" s="513"/>
      <c r="D31" s="566" t="s">
        <v>199</v>
      </c>
      <c r="E31" s="576" t="s">
        <v>155</v>
      </c>
      <c r="F31" s="567" t="s">
        <v>161</v>
      </c>
      <c r="G31" s="523" t="s">
        <v>200</v>
      </c>
      <c r="H31" s="512">
        <f>SUM(I31:L31)</f>
        <v>0</v>
      </c>
      <c r="I31" s="522"/>
      <c r="J31" s="580"/>
      <c r="K31" s="522"/>
      <c r="L31" s="522"/>
      <c r="N31" s="581"/>
      <c r="O31" s="581"/>
      <c r="P31" s="581"/>
      <c r="Q31" s="581"/>
      <c r="R31" s="581"/>
      <c r="S31" s="581"/>
      <c r="T31" s="583" t="s">
        <v>162</v>
      </c>
    </row>
    <row customHeight="1" ht="12">
      <c r="C32" s="513"/>
      <c r="D32" s="566" t="s">
        <v>201</v>
      </c>
      <c r="E32" s="576" t="s">
        <v>156</v>
      </c>
      <c r="F32" s="567" t="s">
        <v>161</v>
      </c>
      <c r="G32" s="523" t="s">
        <v>202</v>
      </c>
      <c r="H32" s="512">
        <f>SUM(I32:L32)</f>
        <v>5334.727</v>
      </c>
      <c r="I32" s="522"/>
      <c r="J32" s="522"/>
      <c r="K32" s="580"/>
      <c r="L32" s="522">
        <f>K45</f>
        <v>5334.727</v>
      </c>
      <c r="N32" s="581"/>
      <c r="O32" s="581"/>
      <c r="P32" s="581"/>
      <c r="Q32" s="581"/>
      <c r="R32" s="581"/>
      <c r="S32" s="581"/>
      <c r="T32" s="583" t="s">
        <v>162</v>
      </c>
    </row>
    <row customHeight="1" ht="12">
      <c r="C33" s="513"/>
      <c r="D33" s="566" t="s">
        <v>203</v>
      </c>
      <c r="E33" s="576" t="s">
        <v>204</v>
      </c>
      <c r="F33" s="567" t="s">
        <v>161</v>
      </c>
      <c r="G33" s="523" t="s">
        <v>205</v>
      </c>
      <c r="H33" s="512">
        <f>SUM(I33:L33)</f>
        <v>0</v>
      </c>
      <c r="I33" s="522"/>
      <c r="J33" s="522"/>
      <c r="K33" s="522"/>
      <c r="L33" s="580"/>
      <c r="N33" s="581"/>
      <c r="O33" s="581"/>
      <c r="P33" s="581"/>
      <c r="Q33" s="581"/>
      <c r="R33" s="581"/>
      <c r="S33" s="581"/>
      <c r="T33" s="583" t="s">
        <v>162</v>
      </c>
    </row>
    <row customHeight="1" ht="12">
      <c r="C34" s="513"/>
      <c r="D34" s="524" t="s">
        <v>190</v>
      </c>
      <c r="E34" s="574" t="s">
        <v>206</v>
      </c>
      <c r="F34" s="575" t="s">
        <v>161</v>
      </c>
      <c r="G34" s="575" t="s">
        <v>207</v>
      </c>
      <c r="H34" s="512">
        <f>SUM(I34:L34)</f>
        <v>0</v>
      </c>
      <c r="I34" s="522"/>
      <c r="J34" s="522"/>
      <c r="K34" s="522"/>
      <c r="L34" s="522"/>
      <c r="N34" s="581"/>
      <c r="O34" s="581"/>
      <c r="P34" s="581"/>
      <c r="Q34" s="581"/>
      <c r="R34" s="581"/>
      <c r="S34" s="581"/>
      <c r="T34" s="583" t="s">
        <v>162</v>
      </c>
    </row>
    <row customHeight="1" ht="12">
      <c r="C35" s="513"/>
      <c r="D35" s="524" t="s">
        <v>208</v>
      </c>
      <c r="E35" s="574" t="s">
        <v>209</v>
      </c>
      <c r="F35" s="575" t="s">
        <v>161</v>
      </c>
      <c r="G35" s="575" t="s">
        <v>210</v>
      </c>
      <c r="H35" s="512">
        <f>SUM(I35:L35)</f>
        <v>6956.737</v>
      </c>
      <c r="I35" s="512">
        <f>SUM(I36,I38,I41,I44)</f>
        <v>0</v>
      </c>
      <c r="J35" s="512">
        <f>SUM(J36,J38,J41,J44)</f>
        <v>4.163</v>
      </c>
      <c r="K35" s="512">
        <f>SUM(K36,K38,K41,K44)</f>
        <v>1837.121</v>
      </c>
      <c r="L35" s="512">
        <f>SUM(L36,L38,L41,L44)</f>
        <v>5115.453</v>
      </c>
      <c r="N35" s="581"/>
      <c r="O35" s="581"/>
      <c r="P35" s="581"/>
      <c r="Q35" s="581"/>
      <c r="R35" s="581"/>
      <c r="S35" s="581"/>
      <c r="T35" s="583" t="s">
        <v>162</v>
      </c>
    </row>
    <row customHeight="1" ht="24">
      <c r="C36" s="513"/>
      <c r="D36" s="566" t="s">
        <v>211</v>
      </c>
      <c r="E36" s="576" t="s">
        <v>212</v>
      </c>
      <c r="F36" s="567" t="s">
        <v>161</v>
      </c>
      <c r="G36" s="523" t="s">
        <v>213</v>
      </c>
      <c r="H36" s="512">
        <f>SUM(I36:L36)</f>
        <v>6956.737</v>
      </c>
      <c r="I36" s="522"/>
      <c r="J36" s="522">
        <v>4.163</v>
      </c>
      <c r="K36" s="522">
        <v>1837.121</v>
      </c>
      <c r="L36" s="522">
        <v>5115.453</v>
      </c>
      <c r="N36" s="581"/>
      <c r="O36" s="581"/>
      <c r="P36" s="581"/>
      <c r="Q36" s="581"/>
      <c r="R36" s="581"/>
      <c r="S36" s="581"/>
      <c r="T36" s="583" t="s">
        <v>162</v>
      </c>
    </row>
    <row customHeight="1" ht="12">
      <c r="C37" s="513"/>
      <c r="D37" s="566" t="s">
        <v>214</v>
      </c>
      <c r="E37" s="577" t="s">
        <v>215</v>
      </c>
      <c r="F37" s="567" t="s">
        <v>161</v>
      </c>
      <c r="G37" s="523" t="s">
        <v>216</v>
      </c>
      <c r="H37" s="512">
        <f>SUM(I37:L37)</f>
        <v>0</v>
      </c>
      <c r="I37" s="522"/>
      <c r="J37" s="522"/>
      <c r="K37" s="522"/>
      <c r="L37" s="522"/>
      <c r="N37" s="581"/>
      <c r="O37" s="581"/>
      <c r="P37" s="581"/>
      <c r="Q37" s="581"/>
      <c r="R37" s="581"/>
      <c r="S37" s="581"/>
      <c r="T37" s="583" t="s">
        <v>162</v>
      </c>
    </row>
    <row customHeight="1" ht="12">
      <c r="C38" s="513"/>
      <c r="D38" s="566" t="s">
        <v>217</v>
      </c>
      <c r="E38" s="576" t="s">
        <v>218</v>
      </c>
      <c r="F38" s="567" t="s">
        <v>161</v>
      </c>
      <c r="G38" s="523" t="s">
        <v>219</v>
      </c>
      <c r="H38" s="512">
        <f>SUM(I38:L38)</f>
        <v>0</v>
      </c>
      <c r="I38" s="522"/>
      <c r="J38" s="522"/>
      <c r="K38" s="522"/>
      <c r="L38" s="522"/>
      <c r="N38" s="581"/>
      <c r="O38" s="581"/>
      <c r="P38" s="581"/>
      <c r="Q38" s="581"/>
      <c r="R38" s="581"/>
      <c r="S38" s="581"/>
      <c r="T38" s="583" t="s">
        <v>162</v>
      </c>
    </row>
    <row customHeight="1" ht="12">
      <c r="C39" s="513"/>
      <c r="D39" s="566" t="s">
        <v>220</v>
      </c>
      <c r="E39" s="577" t="s">
        <v>221</v>
      </c>
      <c r="F39" s="567" t="s">
        <v>161</v>
      </c>
      <c r="G39" s="523" t="s">
        <v>222</v>
      </c>
      <c r="H39" s="512">
        <f>SUM(I39:L39)</f>
        <v>0</v>
      </c>
      <c r="I39" s="522"/>
      <c r="J39" s="522"/>
      <c r="K39" s="522"/>
      <c r="L39" s="522"/>
      <c r="N39" s="581"/>
      <c r="O39" s="581"/>
      <c r="P39" s="581"/>
      <c r="Q39" s="581"/>
      <c r="R39" s="581"/>
      <c r="S39" s="581"/>
      <c r="T39" s="583" t="s">
        <v>162</v>
      </c>
    </row>
    <row customHeight="1" ht="12">
      <c r="C40" s="513"/>
      <c r="D40" s="566" t="s">
        <v>223</v>
      </c>
      <c r="E40" s="578" t="s">
        <v>224</v>
      </c>
      <c r="F40" s="567" t="s">
        <v>161</v>
      </c>
      <c r="G40" s="523" t="s">
        <v>225</v>
      </c>
      <c r="H40" s="512">
        <f>SUM(I40:L40)</f>
        <v>0</v>
      </c>
      <c r="I40" s="522"/>
      <c r="J40" s="522"/>
      <c r="K40" s="522"/>
      <c r="L40" s="522"/>
      <c r="N40" s="581"/>
      <c r="O40" s="581"/>
      <c r="P40" s="581"/>
      <c r="Q40" s="581"/>
      <c r="R40" s="581"/>
      <c r="S40" s="581"/>
      <c r="T40" s="583" t="s">
        <v>162</v>
      </c>
    </row>
    <row customHeight="1" ht="12">
      <c r="C41" s="513"/>
      <c r="D41" s="566" t="s">
        <v>226</v>
      </c>
      <c r="E41" s="576" t="s">
        <v>227</v>
      </c>
      <c r="F41" s="567" t="s">
        <v>161</v>
      </c>
      <c r="G41" s="523" t="s">
        <v>228</v>
      </c>
      <c r="H41" s="512">
        <f>SUM(I41:L41)</f>
        <v>0</v>
      </c>
      <c r="I41" s="512">
        <f>SUM(I42:I43)</f>
        <v>0</v>
      </c>
      <c r="J41" s="512">
        <f>SUM(J42:J43)</f>
        <v>0</v>
      </c>
      <c r="K41" s="512">
        <f>SUM(K42:K43)</f>
        <v>0</v>
      </c>
      <c r="L41" s="512">
        <f>SUM(L42:L43)</f>
        <v>0</v>
      </c>
      <c r="N41" s="581"/>
      <c r="O41" s="581"/>
      <c r="P41" s="581"/>
      <c r="Q41" s="581"/>
      <c r="R41" s="581"/>
      <c r="S41" s="581"/>
      <c r="T41" s="583" t="s">
        <v>162</v>
      </c>
    </row>
    <row customHeight="1" ht="12" hidden="1">
      <c r="C42" s="513"/>
      <c r="D42" s="573"/>
      <c r="E42" s="572"/>
      <c r="F42" s="570"/>
      <c r="G42" s="570"/>
      <c r="H42" s="568"/>
      <c r="I42" s="568"/>
      <c r="J42" s="568"/>
      <c r="K42" s="568"/>
      <c r="L42" s="571"/>
      <c r="N42" s="583" t="s">
        <v>167</v>
      </c>
      <c r="O42" s="581"/>
      <c r="P42" s="581"/>
      <c r="Q42" s="581"/>
      <c r="R42" s="581"/>
      <c r="S42" s="581"/>
      <c r="T42" s="581"/>
    </row>
    <row customHeight="1" ht="12">
      <c r="C43" s="513"/>
      <c r="D43" s="569"/>
      <c r="E43" s="572" t="s">
        <v>168</v>
      </c>
      <c r="F43" s="570"/>
      <c r="G43" s="570"/>
      <c r="H43" s="568"/>
      <c r="I43" s="568"/>
      <c r="J43" s="568"/>
      <c r="K43" s="568"/>
      <c r="L43" s="571"/>
      <c r="N43" s="581"/>
      <c r="O43" s="581"/>
      <c r="P43" s="581"/>
      <c r="Q43" s="581"/>
      <c r="R43" s="581"/>
      <c r="S43" s="581"/>
      <c r="T43" s="586" t="s">
        <v>229</v>
      </c>
    </row>
    <row customHeight="1" ht="12">
      <c r="C44" s="513"/>
      <c r="D44" s="566" t="s">
        <v>230</v>
      </c>
      <c r="E44" s="576" t="s">
        <v>231</v>
      </c>
      <c r="F44" s="567" t="s">
        <v>161</v>
      </c>
      <c r="G44" s="523" t="s">
        <v>232</v>
      </c>
      <c r="H44" s="512">
        <f>SUM(I44:L44)</f>
        <v>0</v>
      </c>
      <c r="I44" s="522"/>
      <c r="J44" s="522"/>
      <c r="K44" s="522"/>
      <c r="L44" s="522"/>
      <c r="N44" s="581"/>
      <c r="O44" s="581"/>
      <c r="P44" s="581"/>
      <c r="Q44" s="581"/>
      <c r="R44" s="581"/>
      <c r="S44" s="581"/>
      <c r="T44" s="583" t="s">
        <v>162</v>
      </c>
    </row>
    <row customHeight="1" ht="12">
      <c r="C45" s="513"/>
      <c r="D45" s="524" t="s">
        <v>233</v>
      </c>
      <c r="E45" s="574" t="s">
        <v>234</v>
      </c>
      <c r="F45" s="575" t="s">
        <v>161</v>
      </c>
      <c r="G45" s="575" t="s">
        <v>235</v>
      </c>
      <c r="H45" s="512">
        <f>SUM(I45:L45)</f>
        <v>5334.727</v>
      </c>
      <c r="I45" s="522"/>
      <c r="J45" s="522"/>
      <c r="K45" s="522">
        <v>5334.727</v>
      </c>
      <c r="L45" s="522"/>
      <c r="N45" s="581"/>
      <c r="O45" s="581"/>
      <c r="P45" s="581"/>
      <c r="Q45" s="581"/>
      <c r="R45" s="581"/>
      <c r="S45" s="581"/>
      <c r="T45" s="583" t="s">
        <v>162</v>
      </c>
    </row>
    <row customHeight="1" ht="12">
      <c r="C46" s="513"/>
      <c r="D46" s="524" t="s">
        <v>236</v>
      </c>
      <c r="E46" s="574" t="s">
        <v>237</v>
      </c>
      <c r="F46" s="575" t="s">
        <v>161</v>
      </c>
      <c r="G46" s="575" t="s">
        <v>238</v>
      </c>
      <c r="H46" s="512">
        <f>SUM(I46:L46)</f>
        <v>0</v>
      </c>
      <c r="I46" s="522"/>
      <c r="J46" s="522"/>
      <c r="K46" s="522"/>
      <c r="L46" s="522"/>
      <c r="N46" s="581"/>
      <c r="O46" s="581"/>
      <c r="P46" s="581"/>
      <c r="Q46" s="581"/>
      <c r="R46" s="581"/>
      <c r="S46" s="581"/>
      <c r="T46" s="583" t="s">
        <v>162</v>
      </c>
    </row>
    <row customHeight="1" ht="12">
      <c r="C47" s="513"/>
      <c r="D47" s="524" t="s">
        <v>239</v>
      </c>
      <c r="E47" s="574" t="s">
        <v>240</v>
      </c>
      <c r="F47" s="575" t="s">
        <v>161</v>
      </c>
      <c r="G47" s="575" t="s">
        <v>241</v>
      </c>
      <c r="H47" s="512">
        <f>SUM(I47:L47)</f>
        <v>0</v>
      </c>
      <c r="I47" s="522"/>
      <c r="J47" s="522"/>
      <c r="K47" s="522"/>
      <c r="L47" s="522"/>
      <c r="N47" s="581"/>
      <c r="O47" s="581"/>
      <c r="P47" s="581"/>
      <c r="Q47" s="581"/>
      <c r="R47" s="581"/>
      <c r="S47" s="581"/>
      <c r="T47" s="583" t="s">
        <v>162</v>
      </c>
    </row>
    <row customHeight="1" ht="12">
      <c r="C48" s="513"/>
      <c r="D48" s="524" t="s">
        <v>242</v>
      </c>
      <c r="E48" s="574" t="s">
        <v>243</v>
      </c>
      <c r="F48" s="575" t="s">
        <v>161</v>
      </c>
      <c r="G48" s="575" t="s">
        <v>244</v>
      </c>
      <c r="H48" s="512">
        <f>SUM(I48:L48)</f>
        <v>903.802</v>
      </c>
      <c r="I48" s="522"/>
      <c r="J48" s="522"/>
      <c r="K48" s="522">
        <v>448.015</v>
      </c>
      <c r="L48" s="522">
        <v>455.787</v>
      </c>
      <c r="N48" s="581"/>
      <c r="O48" s="581"/>
      <c r="P48" s="581"/>
      <c r="Q48" s="581"/>
      <c r="R48" s="581"/>
      <c r="S48" s="581"/>
      <c r="T48" s="583" t="s">
        <v>162</v>
      </c>
    </row>
    <row customHeight="1" ht="12">
      <c r="C49" s="513"/>
      <c r="D49" s="566" t="s">
        <v>245</v>
      </c>
      <c r="E49" s="576" t="s">
        <v>246</v>
      </c>
      <c r="F49" s="567" t="s">
        <v>161</v>
      </c>
      <c r="G49" s="523" t="s">
        <v>247</v>
      </c>
      <c r="H49" s="512">
        <f>SUM(I49:L49)</f>
        <v>0</v>
      </c>
      <c r="I49" s="522"/>
      <c r="J49" s="522"/>
      <c r="K49" s="522"/>
      <c r="L49" s="522"/>
      <c r="N49" s="581"/>
      <c r="O49" s="581"/>
      <c r="P49" s="581"/>
      <c r="Q49" s="581"/>
      <c r="R49" s="581"/>
      <c r="S49" s="581"/>
      <c r="T49" s="583" t="s">
        <v>162</v>
      </c>
    </row>
    <row customHeight="1" ht="12">
      <c r="C50" s="513"/>
      <c r="D50" s="524" t="s">
        <v>248</v>
      </c>
      <c r="E50" s="574" t="s">
        <v>249</v>
      </c>
      <c r="F50" s="575" t="s">
        <v>161</v>
      </c>
      <c r="G50" s="575" t="s">
        <v>250</v>
      </c>
      <c r="H50" s="512">
        <f>SUM(I50:L50)</f>
        <v>1346.51</v>
      </c>
      <c r="I50" s="522"/>
      <c r="J50" s="522"/>
      <c r="K50" s="522">
        <v>671.37</v>
      </c>
      <c r="L50" s="522">
        <v>675.14</v>
      </c>
      <c r="N50" s="581"/>
      <c r="O50" s="581"/>
      <c r="P50" s="581"/>
      <c r="Q50" s="581"/>
      <c r="R50" s="581"/>
      <c r="S50" s="581"/>
      <c r="T50" s="583" t="s">
        <v>162</v>
      </c>
    </row>
    <row customHeight="1" ht="24">
      <c r="C51" s="513"/>
      <c r="D51" s="524" t="s">
        <v>251</v>
      </c>
      <c r="E51" s="574" t="s">
        <v>252</v>
      </c>
      <c r="F51" s="575" t="s">
        <v>161</v>
      </c>
      <c r="G51" s="575" t="s">
        <v>253</v>
      </c>
      <c r="H51" s="512">
        <f>SUM(I51:L51)</f>
        <v>-442.708</v>
      </c>
      <c r="I51" s="512">
        <f>I48-I50</f>
        <v>0</v>
      </c>
      <c r="J51" s="512">
        <f>J48-J50</f>
        <v>0</v>
      </c>
      <c r="K51" s="512">
        <f>K48-K50</f>
        <v>-223.355</v>
      </c>
      <c r="L51" s="512">
        <f>L48-L50</f>
        <v>-219.353</v>
      </c>
      <c r="N51" s="581"/>
      <c r="O51" s="581"/>
      <c r="P51" s="581"/>
      <c r="Q51" s="581"/>
      <c r="R51" s="581"/>
      <c r="S51" s="581"/>
      <c r="T51" s="583" t="s">
        <v>162</v>
      </c>
    </row>
    <row customHeight="1" ht="12">
      <c r="C52" s="513"/>
      <c r="D52" s="524" t="s">
        <v>254</v>
      </c>
      <c r="E52" s="574" t="s">
        <v>255</v>
      </c>
      <c r="F52" s="575" t="s">
        <v>161</v>
      </c>
      <c r="G52" s="575" t="s">
        <v>256</v>
      </c>
      <c r="H52" s="512">
        <f>SUM(I52:L52)</f>
        <v>-23.015000000001</v>
      </c>
      <c r="I52" s="512">
        <f>SUM(I15,I29,I34)-SUM(I35,I45:I48)</f>
        <v>0</v>
      </c>
      <c r="J52" s="512">
        <f>SUM(J15,J29,J34)-SUM(J35,J45:J48)</f>
        <v>-4.163</v>
      </c>
      <c r="K52" s="512">
        <f>SUM(K15,K29,K34)-SUM(K35,K45:K48)</f>
        <v>217.661</v>
      </c>
      <c r="L52" s="512">
        <f>SUM(L15,L29,L34)-SUM(L35,L45:L48)</f>
        <v>-236.513000000001</v>
      </c>
      <c r="N52" s="581"/>
      <c r="O52" s="581"/>
      <c r="P52" s="581"/>
      <c r="Q52" s="581"/>
      <c r="R52" s="581"/>
      <c r="S52" s="581"/>
      <c r="T52" s="583" t="s">
        <v>162</v>
      </c>
    </row>
    <row customHeight="1" ht="18">
      <c r="C53" s="513"/>
      <c r="D53" s="620" t="s">
        <v>257</v>
      </c>
      <c r="E53" s="621"/>
      <c r="F53" s="621"/>
      <c r="G53" s="591"/>
      <c r="H53" s="589"/>
      <c r="I53" s="589"/>
      <c r="J53" s="589"/>
      <c r="K53" s="589"/>
      <c r="L53" s="590"/>
      <c r="N53" s="581"/>
      <c r="O53" s="581"/>
      <c r="P53" s="581"/>
      <c r="Q53" s="581"/>
      <c r="R53" s="581"/>
      <c r="S53" s="581"/>
      <c r="T53" s="581"/>
    </row>
    <row customHeight="1" ht="12">
      <c r="C54" s="513"/>
      <c r="D54" s="524" t="s">
        <v>258</v>
      </c>
      <c r="E54" s="574" t="s">
        <v>160</v>
      </c>
      <c r="F54" s="575" t="s">
        <v>259</v>
      </c>
      <c r="G54" s="575" t="s">
        <v>260</v>
      </c>
      <c r="H54" s="512">
        <f>SUM(I54:L54)</f>
        <v>21.84</v>
      </c>
      <c r="I54" s="512">
        <f>SUM(I55,I56,I59,I62)</f>
        <v>0</v>
      </c>
      <c r="J54" s="512">
        <f>SUM(J55,J56,J59,J62)</f>
        <v>0</v>
      </c>
      <c r="K54" s="512">
        <f>SUM(K55,K56,K59,K62)</f>
        <v>21.84</v>
      </c>
      <c r="L54" s="512">
        <f>SUM(L55,L56,L59,L62)</f>
        <v>0</v>
      </c>
      <c r="N54" s="581"/>
      <c r="O54" s="581"/>
      <c r="P54" s="581"/>
      <c r="Q54" s="581"/>
      <c r="R54" s="581"/>
      <c r="S54" s="581"/>
      <c r="T54" s="583" t="s">
        <v>162</v>
      </c>
    </row>
    <row customHeight="1" ht="12">
      <c r="C55" s="513"/>
      <c r="D55" s="566" t="s">
        <v>261</v>
      </c>
      <c r="E55" s="576" t="s">
        <v>164</v>
      </c>
      <c r="F55" s="567" t="s">
        <v>259</v>
      </c>
      <c r="G55" s="523" t="s">
        <v>262</v>
      </c>
      <c r="H55" s="512">
        <f>SUM(I55:L55)</f>
        <v>0</v>
      </c>
      <c r="I55" s="522"/>
      <c r="J55" s="522"/>
      <c r="K55" s="522"/>
      <c r="L55" s="522"/>
      <c r="N55" s="581"/>
      <c r="O55" s="581"/>
      <c r="P55" s="581"/>
      <c r="Q55" s="581"/>
      <c r="R55" s="581"/>
      <c r="S55" s="581"/>
      <c r="T55" s="583" t="s">
        <v>162</v>
      </c>
    </row>
    <row customHeight="1" ht="12">
      <c r="C56" s="513"/>
      <c r="D56" s="566" t="s">
        <v>263</v>
      </c>
      <c r="E56" s="576" t="s">
        <v>166</v>
      </c>
      <c r="F56" s="567" t="s">
        <v>259</v>
      </c>
      <c r="G56" s="523" t="s">
        <v>264</v>
      </c>
      <c r="H56" s="512">
        <f>SUM(I56:L56)</f>
        <v>0</v>
      </c>
      <c r="I56" s="512">
        <f>SUM(I57:I58)</f>
        <v>0</v>
      </c>
      <c r="J56" s="512">
        <f>SUM(J57:J58)</f>
        <v>0</v>
      </c>
      <c r="K56" s="512">
        <f>SUM(K57:K58)</f>
        <v>0</v>
      </c>
      <c r="L56" s="512">
        <f>SUM(L57:L58)</f>
        <v>0</v>
      </c>
      <c r="N56" s="581"/>
      <c r="O56" s="581"/>
      <c r="P56" s="581"/>
      <c r="Q56" s="581"/>
      <c r="R56" s="581"/>
      <c r="S56" s="581"/>
      <c r="T56" s="583" t="s">
        <v>162</v>
      </c>
    </row>
    <row customHeight="1" ht="12" hidden="1">
      <c r="C57" s="513"/>
      <c r="D57" s="573"/>
      <c r="E57" s="572"/>
      <c r="F57" s="570"/>
      <c r="G57" s="570"/>
      <c r="H57" s="568"/>
      <c r="I57" s="568"/>
      <c r="J57" s="568"/>
      <c r="K57" s="568"/>
      <c r="L57" s="571"/>
      <c r="N57" s="583" t="s">
        <v>167</v>
      </c>
      <c r="O57" s="581"/>
      <c r="P57" s="581"/>
      <c r="Q57" s="581"/>
      <c r="R57" s="581"/>
      <c r="S57" s="581"/>
      <c r="T57" s="581"/>
    </row>
    <row customHeight="1" ht="12">
      <c r="C58" s="513"/>
      <c r="D58" s="569"/>
      <c r="E58" s="572" t="s">
        <v>168</v>
      </c>
      <c r="F58" s="570"/>
      <c r="G58" s="570"/>
      <c r="H58" s="568"/>
      <c r="I58" s="568"/>
      <c r="J58" s="568"/>
      <c r="K58" s="568"/>
      <c r="L58" s="571"/>
      <c r="N58" s="581"/>
      <c r="O58" s="581"/>
      <c r="P58" s="581"/>
      <c r="Q58" s="581"/>
      <c r="R58" s="581"/>
      <c r="S58" s="581"/>
      <c r="T58" s="586" t="s">
        <v>265</v>
      </c>
    </row>
    <row customHeight="1" ht="12">
      <c r="C59" s="513"/>
      <c r="D59" s="566" t="s">
        <v>266</v>
      </c>
      <c r="E59" s="576" t="s">
        <v>171</v>
      </c>
      <c r="F59" s="567" t="s">
        <v>259</v>
      </c>
      <c r="G59" s="523" t="s">
        <v>267</v>
      </c>
      <c r="H59" s="512">
        <f>SUM(I59:L59)</f>
        <v>0</v>
      </c>
      <c r="I59" s="512">
        <f>SUM(I60:I61)</f>
        <v>0</v>
      </c>
      <c r="J59" s="512">
        <f>SUM(J60:J61)</f>
        <v>0</v>
      </c>
      <c r="K59" s="512">
        <f>SUM(K60:K61)</f>
        <v>0</v>
      </c>
      <c r="L59" s="512">
        <f>SUM(L60:L61)</f>
        <v>0</v>
      </c>
      <c r="N59" s="581"/>
      <c r="O59" s="581"/>
      <c r="P59" s="581"/>
      <c r="Q59" s="581"/>
      <c r="R59" s="581"/>
      <c r="S59" s="581"/>
      <c r="T59" s="583" t="s">
        <v>162</v>
      </c>
    </row>
    <row customHeight="1" ht="12" hidden="1">
      <c r="C60" s="513"/>
      <c r="D60" s="573"/>
      <c r="E60" s="572"/>
      <c r="F60" s="570"/>
      <c r="G60" s="570"/>
      <c r="H60" s="568"/>
      <c r="I60" s="568"/>
      <c r="J60" s="568"/>
      <c r="K60" s="568"/>
      <c r="L60" s="571"/>
      <c r="N60" s="583" t="s">
        <v>167</v>
      </c>
      <c r="O60" s="581"/>
      <c r="P60" s="581"/>
      <c r="Q60" s="581"/>
      <c r="R60" s="581"/>
      <c r="S60" s="581"/>
      <c r="T60" s="581"/>
    </row>
    <row customHeight="1" ht="12">
      <c r="C61" s="513"/>
      <c r="D61" s="569"/>
      <c r="E61" s="572" t="s">
        <v>168</v>
      </c>
      <c r="F61" s="570"/>
      <c r="G61" s="570"/>
      <c r="H61" s="568"/>
      <c r="I61" s="568"/>
      <c r="J61" s="568"/>
      <c r="K61" s="568"/>
      <c r="L61" s="571"/>
      <c r="N61" s="581"/>
      <c r="O61" s="581"/>
      <c r="P61" s="581"/>
      <c r="Q61" s="581"/>
      <c r="R61" s="581"/>
      <c r="S61" s="581"/>
      <c r="T61" s="586" t="s">
        <v>268</v>
      </c>
    </row>
    <row customHeight="1" ht="12">
      <c r="C62" s="513"/>
      <c r="D62" s="566" t="s">
        <v>269</v>
      </c>
      <c r="E62" s="576" t="s">
        <v>175</v>
      </c>
      <c r="F62" s="567" t="s">
        <v>259</v>
      </c>
      <c r="G62" s="523" t="s">
        <v>270</v>
      </c>
      <c r="H62" s="512">
        <f>SUM(I62:L62)</f>
        <v>21.84</v>
      </c>
      <c r="I62" s="512">
        <f>SUM(I63:I66)</f>
        <v>0</v>
      </c>
      <c r="J62" s="512">
        <f>SUM(J63:J66)</f>
        <v>0</v>
      </c>
      <c r="K62" s="512">
        <f>SUM(K63:K66)</f>
        <v>21.84</v>
      </c>
      <c r="L62" s="512">
        <f>SUM(L63:L66)</f>
        <v>0</v>
      </c>
      <c r="N62" s="581"/>
      <c r="O62" s="581"/>
      <c r="P62" s="581"/>
      <c r="Q62" s="581"/>
      <c r="R62" s="581"/>
      <c r="S62" s="581"/>
      <c r="T62" s="583" t="s">
        <v>162</v>
      </c>
    </row>
    <row customHeight="1" ht="12" hidden="1">
      <c r="C63" s="513"/>
      <c r="D63" s="573"/>
      <c r="E63" s="572"/>
      <c r="F63" s="570"/>
      <c r="G63" s="570"/>
      <c r="H63" s="568"/>
      <c r="I63" s="568"/>
      <c r="J63" s="568"/>
      <c r="K63" s="568"/>
      <c r="L63" s="571"/>
      <c r="N63" s="583" t="s">
        <v>167</v>
      </c>
      <c r="O63" s="581"/>
      <c r="P63" s="581"/>
      <c r="Q63" s="581"/>
      <c r="R63" s="581"/>
      <c r="S63" s="581"/>
      <c r="T63" s="581"/>
    </row>
    <row s="2396" customFormat="1" customHeight="1" ht="12">
      <c r="A64" s="963"/>
      <c r="B64" s="963"/>
      <c r="C64" s="964" t="s">
        <v>177</v>
      </c>
      <c r="D64" s="965" t="str">
        <f>"12.4."&amp;N64</f>
        <v>12.4.1</v>
      </c>
      <c r="E64" s="966" t="s">
        <v>178</v>
      </c>
      <c r="F64" s="967" t="s">
        <v>259</v>
      </c>
      <c r="G64" s="967" t="s">
        <v>270</v>
      </c>
      <c r="H64" s="968">
        <f>SUM(I64:L64)</f>
        <v>18</v>
      </c>
      <c r="I64" s="969"/>
      <c r="J64" s="969"/>
      <c r="K64" s="969">
        <v>18</v>
      </c>
      <c r="L64" s="969"/>
      <c r="M64" s="963"/>
      <c r="N64" s="970" t="s">
        <v>159</v>
      </c>
      <c r="O64" s="971" t="s">
        <v>178</v>
      </c>
      <c r="P64" s="971" t="s">
        <v>179</v>
      </c>
      <c r="Q64" s="971" t="s">
        <v>180</v>
      </c>
      <c r="R64" s="971" t="s">
        <v>181</v>
      </c>
      <c r="S64" s="970" t="s">
        <v>182</v>
      </c>
      <c r="T64" s="970" t="s">
        <v>271</v>
      </c>
    </row>
    <row s="2396" customFormat="1" customHeight="1" ht="12">
      <c r="A65" s="963"/>
      <c r="B65" s="963"/>
      <c r="C65" s="964" t="s">
        <v>177</v>
      </c>
      <c r="D65" s="965" t="str">
        <f>"12.4."&amp;N65</f>
        <v>12.4.2</v>
      </c>
      <c r="E65" s="966" t="s">
        <v>184</v>
      </c>
      <c r="F65" s="967" t="s">
        <v>259</v>
      </c>
      <c r="G65" s="967" t="s">
        <v>270</v>
      </c>
      <c r="H65" s="968">
        <f>SUM(I65:L65)</f>
        <v>3.84</v>
      </c>
      <c r="I65" s="969"/>
      <c r="J65" s="969"/>
      <c r="K65" s="969">
        <v>3.84</v>
      </c>
      <c r="L65" s="969"/>
      <c r="M65" s="963"/>
      <c r="N65" s="970" t="s">
        <v>185</v>
      </c>
      <c r="O65" s="971" t="s">
        <v>184</v>
      </c>
      <c r="P65" s="971" t="s">
        <v>186</v>
      </c>
      <c r="Q65" s="971" t="s">
        <v>187</v>
      </c>
      <c r="R65" s="971" t="s">
        <v>188</v>
      </c>
      <c r="S65" s="970" t="s">
        <v>182</v>
      </c>
      <c r="T65" s="970" t="s">
        <v>271</v>
      </c>
    </row>
    <row customHeight="1" ht="12">
      <c r="C66" s="513"/>
      <c r="D66" s="569"/>
      <c r="E66" s="572" t="s">
        <v>168</v>
      </c>
      <c r="F66" s="570"/>
      <c r="G66" s="570"/>
      <c r="H66" s="568"/>
      <c r="I66" s="568"/>
      <c r="J66" s="568"/>
      <c r="K66" s="568"/>
      <c r="L66" s="571"/>
      <c r="N66" s="581"/>
      <c r="O66" s="581"/>
      <c r="P66" s="581"/>
      <c r="Q66" s="581"/>
      <c r="R66" s="581"/>
      <c r="S66" s="581"/>
      <c r="T66" s="586" t="s">
        <v>272</v>
      </c>
    </row>
    <row customHeight="1" ht="12">
      <c r="C67" s="513"/>
      <c r="D67" s="524" t="s">
        <v>273</v>
      </c>
      <c r="E67" s="574" t="s">
        <v>195</v>
      </c>
      <c r="F67" s="575" t="s">
        <v>259</v>
      </c>
      <c r="G67" s="575" t="s">
        <v>274</v>
      </c>
      <c r="H67" s="512">
        <f>SUM(I67:L67)</f>
        <v>13.35</v>
      </c>
      <c r="I67" s="512">
        <f>SUM(I69,I70,I71)</f>
        <v>0</v>
      </c>
      <c r="J67" s="512">
        <f>SUM(J68,J70,J71)</f>
        <v>0</v>
      </c>
      <c r="K67" s="512">
        <f>SUM(K68,K69,K71)</f>
        <v>0</v>
      </c>
      <c r="L67" s="512">
        <f>SUM(L68,L69,L70)</f>
        <v>13.35</v>
      </c>
      <c r="N67" s="581"/>
      <c r="O67" s="581"/>
      <c r="P67" s="581"/>
      <c r="Q67" s="581"/>
      <c r="R67" s="581"/>
      <c r="S67" s="581"/>
      <c r="T67" s="583" t="s">
        <v>162</v>
      </c>
    </row>
    <row customHeight="1" ht="12">
      <c r="C68" s="513"/>
      <c r="D68" s="566" t="s">
        <v>275</v>
      </c>
      <c r="E68" s="576" t="s">
        <v>154</v>
      </c>
      <c r="F68" s="567" t="s">
        <v>259</v>
      </c>
      <c r="G68" s="523" t="s">
        <v>276</v>
      </c>
      <c r="H68" s="512">
        <f>SUM(I68:L68)</f>
        <v>0</v>
      </c>
      <c r="I68" s="580"/>
      <c r="J68" s="522"/>
      <c r="K68" s="522"/>
      <c r="L68" s="522"/>
      <c r="N68" s="581"/>
      <c r="O68" s="581"/>
      <c r="P68" s="581"/>
      <c r="Q68" s="581"/>
      <c r="R68" s="581"/>
      <c r="S68" s="581"/>
      <c r="T68" s="583" t="s">
        <v>162</v>
      </c>
    </row>
    <row customHeight="1" ht="12">
      <c r="C69" s="513"/>
      <c r="D69" s="566" t="s">
        <v>277</v>
      </c>
      <c r="E69" s="576" t="s">
        <v>155</v>
      </c>
      <c r="F69" s="567" t="s">
        <v>259</v>
      </c>
      <c r="G69" s="523" t="s">
        <v>278</v>
      </c>
      <c r="H69" s="512">
        <f>SUM(I69:L69)</f>
        <v>0</v>
      </c>
      <c r="I69" s="522"/>
      <c r="J69" s="580"/>
      <c r="K69" s="522"/>
      <c r="L69" s="522"/>
      <c r="N69" s="581"/>
      <c r="O69" s="581"/>
      <c r="P69" s="581"/>
      <c r="Q69" s="581"/>
      <c r="R69" s="581"/>
      <c r="S69" s="581"/>
      <c r="T69" s="583" t="s">
        <v>162</v>
      </c>
    </row>
    <row customHeight="1" ht="12">
      <c r="C70" s="513"/>
      <c r="D70" s="566" t="s">
        <v>279</v>
      </c>
      <c r="E70" s="576" t="s">
        <v>156</v>
      </c>
      <c r="F70" s="567" t="s">
        <v>259</v>
      </c>
      <c r="G70" s="523" t="s">
        <v>280</v>
      </c>
      <c r="H70" s="512">
        <f>SUM(I70:L70)</f>
        <v>13.35</v>
      </c>
      <c r="I70" s="522"/>
      <c r="J70" s="522"/>
      <c r="K70" s="580"/>
      <c r="L70" s="522">
        <f>K83</f>
        <v>13.35</v>
      </c>
      <c r="N70" s="581"/>
      <c r="O70" s="581"/>
      <c r="P70" s="581"/>
      <c r="Q70" s="581"/>
      <c r="R70" s="581"/>
      <c r="S70" s="581"/>
      <c r="T70" s="583" t="s">
        <v>162</v>
      </c>
    </row>
    <row customHeight="1" ht="12">
      <c r="C71" s="513"/>
      <c r="D71" s="566" t="s">
        <v>281</v>
      </c>
      <c r="E71" s="576" t="s">
        <v>204</v>
      </c>
      <c r="F71" s="567" t="s">
        <v>259</v>
      </c>
      <c r="G71" s="523" t="s">
        <v>282</v>
      </c>
      <c r="H71" s="512">
        <f>SUM(I71:L71)</f>
        <v>0</v>
      </c>
      <c r="I71" s="522"/>
      <c r="J71" s="522"/>
      <c r="K71" s="522"/>
      <c r="L71" s="580"/>
      <c r="N71" s="581"/>
      <c r="O71" s="581"/>
      <c r="P71" s="581"/>
      <c r="Q71" s="581"/>
      <c r="R71" s="581"/>
      <c r="S71" s="581"/>
      <c r="T71" s="583" t="s">
        <v>162</v>
      </c>
    </row>
    <row customHeight="1" ht="12">
      <c r="C72" s="513"/>
      <c r="D72" s="524" t="s">
        <v>283</v>
      </c>
      <c r="E72" s="574" t="s">
        <v>206</v>
      </c>
      <c r="F72" s="575" t="s">
        <v>259</v>
      </c>
      <c r="G72" s="575" t="s">
        <v>284</v>
      </c>
      <c r="H72" s="512">
        <f>SUM(I72:L72)</f>
        <v>0</v>
      </c>
      <c r="I72" s="522"/>
      <c r="J72" s="522"/>
      <c r="K72" s="522"/>
      <c r="L72" s="522"/>
      <c r="N72" s="581"/>
      <c r="O72" s="581"/>
      <c r="P72" s="581"/>
      <c r="Q72" s="581"/>
      <c r="R72" s="581"/>
      <c r="S72" s="581"/>
      <c r="T72" s="583" t="s">
        <v>162</v>
      </c>
    </row>
    <row customHeight="1" ht="12">
      <c r="C73" s="513"/>
      <c r="D73" s="524" t="s">
        <v>285</v>
      </c>
      <c r="E73" s="574" t="s">
        <v>209</v>
      </c>
      <c r="F73" s="575" t="s">
        <v>259</v>
      </c>
      <c r="G73" s="575" t="s">
        <v>286</v>
      </c>
      <c r="H73" s="512">
        <f>SUM(I73:L73)</f>
        <v>18.1</v>
      </c>
      <c r="I73" s="512">
        <f>SUM(I74,I76,I79,I82)</f>
        <v>0</v>
      </c>
      <c r="J73" s="512">
        <f>SUM(J74,J76,J79,J82)</f>
        <v>0</v>
      </c>
      <c r="K73" s="512">
        <f>SUM(K74,K76,K79,K82)</f>
        <v>6.64</v>
      </c>
      <c r="L73" s="512">
        <f>SUM(L74,L76,L79,L82)</f>
        <v>11.46</v>
      </c>
      <c r="N73" s="581"/>
      <c r="O73" s="581"/>
      <c r="P73" s="581"/>
      <c r="Q73" s="581"/>
      <c r="R73" s="581"/>
      <c r="S73" s="581"/>
      <c r="T73" s="583" t="s">
        <v>162</v>
      </c>
    </row>
    <row customHeight="1" ht="24">
      <c r="C74" s="513"/>
      <c r="D74" s="566" t="s">
        <v>287</v>
      </c>
      <c r="E74" s="576" t="s">
        <v>212</v>
      </c>
      <c r="F74" s="567" t="s">
        <v>259</v>
      </c>
      <c r="G74" s="523" t="s">
        <v>288</v>
      </c>
      <c r="H74" s="512">
        <f>SUM(I74:L74)</f>
        <v>18.1</v>
      </c>
      <c r="I74" s="522"/>
      <c r="J74" s="522"/>
      <c r="K74" s="522">
        <v>6.64</v>
      </c>
      <c r="L74" s="522">
        <v>11.46</v>
      </c>
      <c r="N74" s="581"/>
      <c r="O74" s="581"/>
      <c r="P74" s="581"/>
      <c r="Q74" s="581"/>
      <c r="R74" s="581"/>
      <c r="S74" s="581"/>
      <c r="T74" s="583" t="s">
        <v>162</v>
      </c>
    </row>
    <row customHeight="1" ht="12">
      <c r="C75" s="513"/>
      <c r="D75" s="566" t="s">
        <v>289</v>
      </c>
      <c r="E75" s="577" t="s">
        <v>215</v>
      </c>
      <c r="F75" s="567" t="s">
        <v>259</v>
      </c>
      <c r="G75" s="523" t="s">
        <v>290</v>
      </c>
      <c r="H75" s="512">
        <f>SUM(I75:L75)</f>
        <v>0</v>
      </c>
      <c r="I75" s="522"/>
      <c r="J75" s="522"/>
      <c r="K75" s="522"/>
      <c r="L75" s="522"/>
      <c r="N75" s="581"/>
      <c r="O75" s="581"/>
      <c r="P75" s="581"/>
      <c r="Q75" s="581"/>
      <c r="R75" s="581"/>
      <c r="S75" s="581"/>
      <c r="T75" s="583" t="s">
        <v>162</v>
      </c>
    </row>
    <row customHeight="1" ht="12">
      <c r="C76" s="513"/>
      <c r="D76" s="566" t="s">
        <v>291</v>
      </c>
      <c r="E76" s="576" t="s">
        <v>218</v>
      </c>
      <c r="F76" s="567" t="s">
        <v>259</v>
      </c>
      <c r="G76" s="523" t="s">
        <v>292</v>
      </c>
      <c r="H76" s="512">
        <f>SUM(I76:L76)</f>
        <v>0</v>
      </c>
      <c r="I76" s="522"/>
      <c r="J76" s="522"/>
      <c r="K76" s="522"/>
      <c r="L76" s="522"/>
      <c r="N76" s="581"/>
      <c r="O76" s="581"/>
      <c r="P76" s="581"/>
      <c r="Q76" s="581"/>
      <c r="R76" s="581"/>
      <c r="S76" s="581"/>
      <c r="T76" s="583" t="s">
        <v>162</v>
      </c>
    </row>
    <row customHeight="1" ht="12">
      <c r="C77" s="513"/>
      <c r="D77" s="566" t="s">
        <v>293</v>
      </c>
      <c r="E77" s="577" t="s">
        <v>221</v>
      </c>
      <c r="F77" s="567" t="s">
        <v>259</v>
      </c>
      <c r="G77" s="523" t="s">
        <v>294</v>
      </c>
      <c r="H77" s="512">
        <f>SUM(I77:L77)</f>
        <v>0</v>
      </c>
      <c r="I77" s="522"/>
      <c r="J77" s="522"/>
      <c r="K77" s="522"/>
      <c r="L77" s="522"/>
      <c r="N77" s="581"/>
      <c r="O77" s="581"/>
      <c r="P77" s="581"/>
      <c r="Q77" s="581"/>
      <c r="R77" s="581"/>
      <c r="S77" s="581"/>
      <c r="T77" s="583" t="s">
        <v>162</v>
      </c>
    </row>
    <row customHeight="1" ht="12">
      <c r="C78" s="513"/>
      <c r="D78" s="566" t="s">
        <v>295</v>
      </c>
      <c r="E78" s="578" t="s">
        <v>224</v>
      </c>
      <c r="F78" s="567" t="s">
        <v>259</v>
      </c>
      <c r="G78" s="523" t="s">
        <v>296</v>
      </c>
      <c r="H78" s="512">
        <f>SUM(I78:L78)</f>
        <v>0</v>
      </c>
      <c r="I78" s="522"/>
      <c r="J78" s="522"/>
      <c r="K78" s="522"/>
      <c r="L78" s="522"/>
      <c r="N78" s="581"/>
      <c r="O78" s="581"/>
      <c r="P78" s="581"/>
      <c r="Q78" s="581"/>
      <c r="R78" s="581"/>
      <c r="S78" s="581"/>
      <c r="T78" s="583" t="s">
        <v>162</v>
      </c>
    </row>
    <row customHeight="1" ht="12">
      <c r="C79" s="513"/>
      <c r="D79" s="566" t="s">
        <v>297</v>
      </c>
      <c r="E79" s="576" t="s">
        <v>227</v>
      </c>
      <c r="F79" s="567" t="s">
        <v>259</v>
      </c>
      <c r="G79" s="523" t="s">
        <v>298</v>
      </c>
      <c r="H79" s="512">
        <f>SUM(I79:L79)</f>
        <v>0</v>
      </c>
      <c r="I79" s="512">
        <f>SUM(I80:I81)</f>
        <v>0</v>
      </c>
      <c r="J79" s="512">
        <f>SUM(J80:J81)</f>
        <v>0</v>
      </c>
      <c r="K79" s="512">
        <f>SUM(K80:K81)</f>
        <v>0</v>
      </c>
      <c r="L79" s="512">
        <f>SUM(L80:L81)</f>
        <v>0</v>
      </c>
      <c r="N79" s="581"/>
      <c r="O79" s="581"/>
      <c r="P79" s="581"/>
      <c r="Q79" s="581"/>
      <c r="R79" s="581"/>
      <c r="S79" s="581"/>
      <c r="T79" s="583" t="s">
        <v>162</v>
      </c>
    </row>
    <row customHeight="1" ht="12" hidden="1">
      <c r="C80" s="513"/>
      <c r="D80" s="573"/>
      <c r="E80" s="572"/>
      <c r="F80" s="570"/>
      <c r="G80" s="570"/>
      <c r="H80" s="568"/>
      <c r="I80" s="568"/>
      <c r="J80" s="568"/>
      <c r="K80" s="568"/>
      <c r="L80" s="571"/>
      <c r="N80" s="583" t="s">
        <v>167</v>
      </c>
      <c r="O80" s="581"/>
      <c r="P80" s="581"/>
      <c r="Q80" s="581"/>
      <c r="R80" s="581"/>
      <c r="S80" s="581"/>
      <c r="T80" s="581"/>
    </row>
    <row customHeight="1" ht="12">
      <c r="C81" s="513"/>
      <c r="D81" s="569"/>
      <c r="E81" s="572" t="s">
        <v>168</v>
      </c>
      <c r="F81" s="570"/>
      <c r="G81" s="570"/>
      <c r="H81" s="568"/>
      <c r="I81" s="568"/>
      <c r="J81" s="568"/>
      <c r="K81" s="568"/>
      <c r="L81" s="571"/>
      <c r="N81" s="581"/>
      <c r="O81" s="581"/>
      <c r="P81" s="581"/>
      <c r="Q81" s="581"/>
      <c r="R81" s="581"/>
      <c r="S81" s="581"/>
      <c r="T81" s="586" t="s">
        <v>299</v>
      </c>
    </row>
    <row customHeight="1" ht="12">
      <c r="C82" s="513"/>
      <c r="D82" s="566" t="s">
        <v>300</v>
      </c>
      <c r="E82" s="576" t="s">
        <v>231</v>
      </c>
      <c r="F82" s="567" t="s">
        <v>259</v>
      </c>
      <c r="G82" s="523" t="s">
        <v>301</v>
      </c>
      <c r="H82" s="512">
        <f>SUM(I82:L82)</f>
        <v>0</v>
      </c>
      <c r="I82" s="522"/>
      <c r="J82" s="522"/>
      <c r="K82" s="522"/>
      <c r="L82" s="522"/>
      <c r="N82" s="581"/>
      <c r="O82" s="581"/>
      <c r="P82" s="581"/>
      <c r="Q82" s="581"/>
      <c r="R82" s="581"/>
      <c r="S82" s="581"/>
      <c r="T82" s="583" t="s">
        <v>162</v>
      </c>
    </row>
    <row customHeight="1" ht="12">
      <c r="C83" s="513"/>
      <c r="D83" s="524" t="s">
        <v>302</v>
      </c>
      <c r="E83" s="574" t="s">
        <v>234</v>
      </c>
      <c r="F83" s="575" t="s">
        <v>259</v>
      </c>
      <c r="G83" s="575" t="s">
        <v>303</v>
      </c>
      <c r="H83" s="512">
        <f>SUM(I83:L83)</f>
        <v>13.35</v>
      </c>
      <c r="I83" s="522"/>
      <c r="J83" s="522"/>
      <c r="K83" s="522">
        <v>13.35</v>
      </c>
      <c r="L83" s="522"/>
      <c r="N83" s="581"/>
      <c r="O83" s="581"/>
      <c r="P83" s="581"/>
      <c r="Q83" s="581"/>
      <c r="R83" s="581"/>
      <c r="S83" s="581"/>
      <c r="T83" s="583" t="s">
        <v>162</v>
      </c>
    </row>
    <row customHeight="1" ht="12">
      <c r="C84" s="513"/>
      <c r="D84" s="524" t="s">
        <v>304</v>
      </c>
      <c r="E84" s="574" t="s">
        <v>237</v>
      </c>
      <c r="F84" s="575" t="s">
        <v>259</v>
      </c>
      <c r="G84" s="575" t="s">
        <v>305</v>
      </c>
      <c r="H84" s="512">
        <f>SUM(I84:L84)</f>
        <v>0</v>
      </c>
      <c r="I84" s="522"/>
      <c r="J84" s="522"/>
      <c r="K84" s="522"/>
      <c r="L84" s="522"/>
      <c r="N84" s="581"/>
      <c r="O84" s="581"/>
      <c r="P84" s="581"/>
      <c r="Q84" s="581"/>
      <c r="R84" s="581"/>
      <c r="S84" s="581"/>
      <c r="T84" s="583" t="s">
        <v>162</v>
      </c>
    </row>
    <row customHeight="1" ht="12">
      <c r="C85" s="513"/>
      <c r="D85" s="524" t="s">
        <v>306</v>
      </c>
      <c r="E85" s="574" t="s">
        <v>240</v>
      </c>
      <c r="F85" s="575" t="s">
        <v>259</v>
      </c>
      <c r="G85" s="575" t="s">
        <v>307</v>
      </c>
      <c r="H85" s="512">
        <f>SUM(I85:L85)</f>
        <v>0</v>
      </c>
      <c r="I85" s="522"/>
      <c r="J85" s="522"/>
      <c r="K85" s="522"/>
      <c r="L85" s="522"/>
      <c r="N85" s="581"/>
      <c r="O85" s="581"/>
      <c r="P85" s="581"/>
      <c r="Q85" s="581"/>
      <c r="R85" s="581"/>
      <c r="S85" s="581"/>
      <c r="T85" s="583" t="s">
        <v>162</v>
      </c>
    </row>
    <row customHeight="1" ht="12">
      <c r="C86" s="513"/>
      <c r="D86" s="524" t="s">
        <v>308</v>
      </c>
      <c r="E86" s="574" t="s">
        <v>243</v>
      </c>
      <c r="F86" s="575" t="s">
        <v>259</v>
      </c>
      <c r="G86" s="575" t="s">
        <v>309</v>
      </c>
      <c r="H86" s="512">
        <f>SUM(I86:L86)</f>
        <v>3.74</v>
      </c>
      <c r="I86" s="522"/>
      <c r="J86" s="522"/>
      <c r="K86" s="522">
        <v>1.85</v>
      </c>
      <c r="L86" s="522">
        <f>3.74-K86</f>
        <v>1.89</v>
      </c>
      <c r="N86" s="581"/>
      <c r="O86" s="581"/>
      <c r="P86" s="581"/>
      <c r="Q86" s="581"/>
      <c r="R86" s="581"/>
      <c r="S86" s="581"/>
      <c r="T86" s="583" t="s">
        <v>162</v>
      </c>
    </row>
    <row customHeight="1" ht="12">
      <c r="C87" s="513"/>
      <c r="D87" s="566" t="s">
        <v>310</v>
      </c>
      <c r="E87" s="576" t="s">
        <v>311</v>
      </c>
      <c r="F87" s="567" t="s">
        <v>259</v>
      </c>
      <c r="G87" s="523" t="s">
        <v>312</v>
      </c>
      <c r="H87" s="512">
        <f>SUM(I87:L87)</f>
        <v>0</v>
      </c>
      <c r="I87" s="522"/>
      <c r="J87" s="522"/>
      <c r="K87" s="522"/>
      <c r="L87" s="522"/>
      <c r="N87" s="581"/>
      <c r="O87" s="581"/>
      <c r="P87" s="581"/>
      <c r="Q87" s="581"/>
      <c r="R87" s="581"/>
      <c r="S87" s="581"/>
      <c r="T87" s="583" t="s">
        <v>162</v>
      </c>
    </row>
    <row customHeight="1" ht="12">
      <c r="C88" s="513"/>
      <c r="D88" s="524" t="s">
        <v>313</v>
      </c>
      <c r="E88" s="574" t="s">
        <v>249</v>
      </c>
      <c r="F88" s="575" t="s">
        <v>259</v>
      </c>
      <c r="G88" s="575" t="s">
        <v>314</v>
      </c>
      <c r="H88" s="512">
        <f>SUM(I88:L88)</f>
        <v>3.74</v>
      </c>
      <c r="I88" s="522"/>
      <c r="J88" s="522"/>
      <c r="K88" s="522">
        <f>K86</f>
        <v>1.85</v>
      </c>
      <c r="L88" s="522">
        <f>L86</f>
        <v>1.89</v>
      </c>
      <c r="N88" s="581"/>
      <c r="O88" s="581"/>
      <c r="P88" s="581"/>
      <c r="Q88" s="581"/>
      <c r="R88" s="581"/>
      <c r="S88" s="581"/>
      <c r="T88" s="583" t="s">
        <v>162</v>
      </c>
    </row>
    <row customHeight="1" ht="24">
      <c r="C89" s="513"/>
      <c r="D89" s="524" t="s">
        <v>315</v>
      </c>
      <c r="E89" s="574" t="s">
        <v>252</v>
      </c>
      <c r="F89" s="575" t="s">
        <v>259</v>
      </c>
      <c r="G89" s="575" t="s">
        <v>316</v>
      </c>
      <c r="H89" s="512">
        <f>SUM(I89:L89)</f>
        <v>0</v>
      </c>
      <c r="I89" s="512">
        <f>I86-I88</f>
        <v>0</v>
      </c>
      <c r="J89" s="512">
        <f>J86-J88</f>
        <v>0</v>
      </c>
      <c r="K89" s="512">
        <f>K86-K88</f>
        <v>0</v>
      </c>
      <c r="L89" s="512">
        <f>L86-L88</f>
        <v>0</v>
      </c>
      <c r="N89" s="581"/>
      <c r="O89" s="581"/>
      <c r="P89" s="581"/>
      <c r="Q89" s="581"/>
      <c r="R89" s="581"/>
      <c r="S89" s="581"/>
      <c r="T89" s="583" t="s">
        <v>162</v>
      </c>
    </row>
    <row customHeight="1" ht="12">
      <c r="C90" s="513"/>
      <c r="D90" s="524" t="s">
        <v>317</v>
      </c>
      <c r="E90" s="574" t="s">
        <v>255</v>
      </c>
      <c r="F90" s="575" t="s">
        <v>259</v>
      </c>
      <c r="G90" s="575" t="s">
        <v>318</v>
      </c>
      <c r="H90" s="512">
        <f>SUM(I90:L90)</f>
        <v>0</v>
      </c>
      <c r="I90" s="512">
        <f>SUM(I54,I67,I72)-SUM(I73,I83:I86)</f>
        <v>0</v>
      </c>
      <c r="J90" s="512">
        <f>SUM(J54,J67,J72)-SUM(J73,J83:J86)</f>
        <v>0</v>
      </c>
      <c r="K90" s="512">
        <f>SUM(K54,K67,K72)-SUM(K73,K83:K86)</f>
        <v>0</v>
      </c>
      <c r="L90" s="512">
        <f>SUM(L54,L67,L72)-SUM(L73,L83:L86)</f>
        <v>0</v>
      </c>
      <c r="N90" s="581"/>
      <c r="O90" s="581"/>
      <c r="P90" s="581"/>
      <c r="Q90" s="581"/>
      <c r="R90" s="581"/>
      <c r="S90" s="581"/>
      <c r="T90" s="583" t="s">
        <v>162</v>
      </c>
    </row>
    <row customHeight="1" ht="18">
      <c r="C91" s="513"/>
      <c r="D91" s="620" t="s">
        <v>319</v>
      </c>
      <c r="E91" s="621"/>
      <c r="F91" s="621"/>
      <c r="G91" s="591"/>
      <c r="H91" s="589"/>
      <c r="I91" s="589"/>
      <c r="J91" s="589"/>
      <c r="K91" s="589"/>
      <c r="L91" s="590"/>
      <c r="N91" s="581"/>
      <c r="O91" s="581"/>
      <c r="P91" s="581"/>
      <c r="Q91" s="581"/>
      <c r="R91" s="581"/>
      <c r="S91" s="581"/>
      <c r="T91" s="581"/>
    </row>
    <row customHeight="1" ht="12">
      <c r="C92" s="513"/>
      <c r="D92" s="524" t="s">
        <v>320</v>
      </c>
      <c r="E92" s="574" t="s">
        <v>321</v>
      </c>
      <c r="F92" s="575" t="s">
        <v>259</v>
      </c>
      <c r="G92" s="575" t="s">
        <v>322</v>
      </c>
      <c r="H92" s="512">
        <f>SUM(I92:L92)</f>
        <v>0</v>
      </c>
      <c r="I92" s="522"/>
      <c r="J92" s="522"/>
      <c r="K92" s="522"/>
      <c r="L92" s="522"/>
      <c r="N92" s="581"/>
      <c r="O92" s="581"/>
      <c r="P92" s="581"/>
      <c r="Q92" s="581"/>
      <c r="R92" s="581"/>
      <c r="S92" s="581"/>
      <c r="T92" s="583" t="s">
        <v>162</v>
      </c>
    </row>
    <row customHeight="1" ht="12">
      <c r="C93" s="513"/>
      <c r="D93" s="524" t="s">
        <v>323</v>
      </c>
      <c r="E93" s="574" t="s">
        <v>324</v>
      </c>
      <c r="F93" s="575" t="s">
        <v>259</v>
      </c>
      <c r="G93" s="575" t="s">
        <v>325</v>
      </c>
      <c r="H93" s="512">
        <f>SUM(I93:L93)</f>
        <v>0</v>
      </c>
      <c r="I93" s="522"/>
      <c r="J93" s="522"/>
      <c r="K93" s="522"/>
      <c r="L93" s="522"/>
      <c r="N93" s="581"/>
      <c r="O93" s="581"/>
      <c r="P93" s="581"/>
      <c r="Q93" s="581"/>
      <c r="R93" s="581"/>
      <c r="S93" s="581"/>
      <c r="T93" s="583" t="s">
        <v>162</v>
      </c>
    </row>
    <row customHeight="1" ht="12">
      <c r="C94" s="513"/>
      <c r="D94" s="524" t="s">
        <v>326</v>
      </c>
      <c r="E94" s="574" t="s">
        <v>327</v>
      </c>
      <c r="F94" s="575" t="s">
        <v>259</v>
      </c>
      <c r="G94" s="575" t="s">
        <v>328</v>
      </c>
      <c r="H94" s="512">
        <f>SUM(I94:L94)</f>
        <v>0</v>
      </c>
      <c r="I94" s="522"/>
      <c r="J94" s="522"/>
      <c r="K94" s="522"/>
      <c r="L94" s="522"/>
      <c r="N94" s="581"/>
      <c r="O94" s="581"/>
      <c r="P94" s="581"/>
      <c r="Q94" s="581"/>
      <c r="R94" s="581"/>
      <c r="S94" s="581"/>
      <c r="T94" s="583" t="s">
        <v>162</v>
      </c>
    </row>
    <row customHeight="1" ht="18">
      <c r="C95" s="513"/>
      <c r="D95" s="620" t="s">
        <v>329</v>
      </c>
      <c r="E95" s="621"/>
      <c r="F95" s="621"/>
      <c r="G95" s="591"/>
      <c r="H95" s="589"/>
      <c r="I95" s="589"/>
      <c r="J95" s="589"/>
      <c r="K95" s="589"/>
      <c r="L95" s="590"/>
      <c r="N95" s="581"/>
      <c r="O95" s="581"/>
      <c r="P95" s="581"/>
      <c r="Q95" s="581"/>
      <c r="R95" s="581"/>
      <c r="S95" s="581"/>
      <c r="T95" s="581"/>
    </row>
    <row customHeight="1" ht="12">
      <c r="C96" s="513"/>
      <c r="D96" s="524" t="s">
        <v>330</v>
      </c>
      <c r="E96" s="574" t="s">
        <v>331</v>
      </c>
      <c r="F96" s="575" t="s">
        <v>161</v>
      </c>
      <c r="G96" s="575" t="s">
        <v>332</v>
      </c>
      <c r="H96" s="512">
        <f>SUM(I96:L96)</f>
        <v>0</v>
      </c>
      <c r="I96" s="512">
        <f>SUM(I97,I98)</f>
        <v>0</v>
      </c>
      <c r="J96" s="512">
        <f>SUM(J97,J98)</f>
        <v>0</v>
      </c>
      <c r="K96" s="512">
        <f>SUM(K97,K98)</f>
        <v>0</v>
      </c>
      <c r="L96" s="512">
        <f>SUM(L97,L98)</f>
        <v>0</v>
      </c>
      <c r="N96" s="581"/>
      <c r="O96" s="581"/>
      <c r="P96" s="581"/>
      <c r="Q96" s="581"/>
      <c r="R96" s="581"/>
      <c r="S96" s="581"/>
      <c r="T96" s="583" t="s">
        <v>162</v>
      </c>
    </row>
    <row customHeight="1" ht="12">
      <c r="C97" s="513"/>
      <c r="D97" s="566" t="s">
        <v>333</v>
      </c>
      <c r="E97" s="576" t="s">
        <v>334</v>
      </c>
      <c r="F97" s="567" t="s">
        <v>161</v>
      </c>
      <c r="G97" s="523" t="s">
        <v>335</v>
      </c>
      <c r="H97" s="512">
        <f>SUM(I97:L97)</f>
        <v>0</v>
      </c>
      <c r="I97" s="522"/>
      <c r="J97" s="522"/>
      <c r="K97" s="522"/>
      <c r="L97" s="522"/>
      <c r="N97" s="581"/>
      <c r="O97" s="581"/>
      <c r="P97" s="581"/>
      <c r="Q97" s="581"/>
      <c r="R97" s="581"/>
      <c r="S97" s="581"/>
      <c r="T97" s="583" t="s">
        <v>162</v>
      </c>
    </row>
    <row customHeight="1" ht="12">
      <c r="C98" s="513"/>
      <c r="D98" s="566" t="s">
        <v>336</v>
      </c>
      <c r="E98" s="576" t="s">
        <v>337</v>
      </c>
      <c r="F98" s="567" t="s">
        <v>161</v>
      </c>
      <c r="G98" s="523" t="s">
        <v>338</v>
      </c>
      <c r="H98" s="512">
        <f>SUM(I98:L98)</f>
        <v>0</v>
      </c>
      <c r="I98" s="512">
        <f>I101</f>
        <v>0</v>
      </c>
      <c r="J98" s="512">
        <f>J101</f>
        <v>0</v>
      </c>
      <c r="K98" s="512">
        <f>K101</f>
        <v>0</v>
      </c>
      <c r="L98" s="512">
        <f>L101</f>
        <v>0</v>
      </c>
      <c r="N98" s="581"/>
      <c r="O98" s="581"/>
      <c r="P98" s="581"/>
      <c r="Q98" s="581"/>
      <c r="R98" s="581"/>
      <c r="S98" s="581"/>
      <c r="T98" s="583" t="s">
        <v>162</v>
      </c>
    </row>
    <row customHeight="1" ht="12">
      <c r="C99" s="513"/>
      <c r="D99" s="566" t="s">
        <v>339</v>
      </c>
      <c r="E99" s="577" t="s">
        <v>340</v>
      </c>
      <c r="F99" s="567" t="s">
        <v>259</v>
      </c>
      <c r="G99" s="523" t="s">
        <v>341</v>
      </c>
      <c r="H99" s="512">
        <f>SUM(I99:L99)</f>
        <v>0</v>
      </c>
      <c r="I99" s="522"/>
      <c r="J99" s="522"/>
      <c r="K99" s="522"/>
      <c r="L99" s="522"/>
      <c r="N99" s="581"/>
      <c r="O99" s="581"/>
      <c r="P99" s="581"/>
      <c r="Q99" s="581"/>
      <c r="R99" s="581"/>
      <c r="S99" s="581"/>
      <c r="T99" s="583" t="s">
        <v>162</v>
      </c>
    </row>
    <row customHeight="1" ht="12">
      <c r="C100" s="513"/>
      <c r="D100" s="566" t="s">
        <v>342</v>
      </c>
      <c r="E100" s="578" t="s">
        <v>343</v>
      </c>
      <c r="F100" s="567" t="s">
        <v>259</v>
      </c>
      <c r="G100" s="523" t="s">
        <v>344</v>
      </c>
      <c r="H100" s="512">
        <f>SUM(I100:L100)</f>
        <v>0</v>
      </c>
      <c r="I100" s="522"/>
      <c r="J100" s="522"/>
      <c r="K100" s="522"/>
      <c r="L100" s="522"/>
      <c r="N100" s="581"/>
      <c r="O100" s="581"/>
      <c r="P100" s="581"/>
      <c r="Q100" s="581"/>
      <c r="R100" s="581"/>
      <c r="S100" s="581"/>
      <c r="T100" s="583" t="s">
        <v>162</v>
      </c>
    </row>
    <row customHeight="1" ht="12">
      <c r="C101" s="513"/>
      <c r="D101" s="566" t="s">
        <v>345</v>
      </c>
      <c r="E101" s="577" t="s">
        <v>346</v>
      </c>
      <c r="F101" s="567" t="s">
        <v>161</v>
      </c>
      <c r="G101" s="523" t="s">
        <v>347</v>
      </c>
      <c r="H101" s="512">
        <f>SUM(I101:L101)</f>
        <v>0</v>
      </c>
      <c r="I101" s="522"/>
      <c r="J101" s="522"/>
      <c r="K101" s="522"/>
      <c r="L101" s="522"/>
      <c r="N101" s="581"/>
      <c r="O101" s="581"/>
      <c r="P101" s="581"/>
      <c r="Q101" s="581"/>
      <c r="R101" s="581"/>
      <c r="S101" s="581"/>
      <c r="T101" s="583" t="s">
        <v>162</v>
      </c>
    </row>
    <row customHeight="1" ht="12">
      <c r="C102" s="513"/>
      <c r="D102" s="524" t="s">
        <v>348</v>
      </c>
      <c r="E102" s="574" t="s">
        <v>349</v>
      </c>
      <c r="F102" s="575" t="s">
        <v>161</v>
      </c>
      <c r="G102" s="575" t="s">
        <v>350</v>
      </c>
      <c r="H102" s="512">
        <f>SUM(I102:L102)</f>
        <v>0</v>
      </c>
      <c r="I102" s="512">
        <f>SUM(I103,I119)</f>
        <v>0</v>
      </c>
      <c r="J102" s="512">
        <f>SUM(J103,J119)</f>
        <v>0</v>
      </c>
      <c r="K102" s="512">
        <f>SUM(K103,K119)</f>
        <v>0</v>
      </c>
      <c r="L102" s="512">
        <f>SUM(L103,L119)</f>
        <v>0</v>
      </c>
      <c r="N102" s="581"/>
      <c r="O102" s="581"/>
      <c r="P102" s="581"/>
      <c r="Q102" s="581"/>
      <c r="R102" s="581"/>
      <c r="S102" s="581"/>
      <c r="T102" s="583" t="s">
        <v>162</v>
      </c>
    </row>
    <row customHeight="1" ht="12">
      <c r="C103" s="513"/>
      <c r="D103" s="566" t="s">
        <v>351</v>
      </c>
      <c r="E103" s="576" t="s">
        <v>352</v>
      </c>
      <c r="F103" s="567" t="s">
        <v>161</v>
      </c>
      <c r="G103" s="523" t="s">
        <v>353</v>
      </c>
      <c r="H103" s="512">
        <f>SUM(I103:L103)</f>
        <v>0</v>
      </c>
      <c r="I103" s="512">
        <f>SUM(I104:I105)</f>
        <v>0</v>
      </c>
      <c r="J103" s="512">
        <f>SUM(J104:J105)</f>
        <v>0</v>
      </c>
      <c r="K103" s="512">
        <f>SUM(K104:K105)</f>
        <v>0</v>
      </c>
      <c r="L103" s="512">
        <f>SUM(L104:L105)</f>
        <v>0</v>
      </c>
      <c r="N103" s="581"/>
      <c r="O103" s="581"/>
      <c r="P103" s="581"/>
      <c r="Q103" s="581"/>
      <c r="R103" s="581"/>
      <c r="S103" s="581"/>
      <c r="T103" s="583" t="s">
        <v>162</v>
      </c>
    </row>
    <row customHeight="1" ht="12">
      <c r="C104" s="513"/>
      <c r="D104" s="566" t="s">
        <v>354</v>
      </c>
      <c r="E104" s="577" t="s">
        <v>355</v>
      </c>
      <c r="F104" s="567" t="s">
        <v>161</v>
      </c>
      <c r="G104" s="523" t="s">
        <v>356</v>
      </c>
      <c r="H104" s="512">
        <f>SUM(I104:L104)</f>
        <v>0</v>
      </c>
      <c r="I104" s="522"/>
      <c r="J104" s="522"/>
      <c r="K104" s="522"/>
      <c r="L104" s="522"/>
      <c r="N104" s="581"/>
      <c r="O104" s="581"/>
      <c r="P104" s="581"/>
      <c r="Q104" s="581"/>
      <c r="R104" s="581"/>
      <c r="S104" s="581"/>
      <c r="T104" s="583" t="s">
        <v>162</v>
      </c>
    </row>
    <row customHeight="1" ht="12">
      <c r="C105" s="513"/>
      <c r="D105" s="566" t="s">
        <v>357</v>
      </c>
      <c r="E105" s="577" t="s">
        <v>358</v>
      </c>
      <c r="F105" s="567" t="s">
        <v>161</v>
      </c>
      <c r="G105" s="523" t="s">
        <v>359</v>
      </c>
      <c r="H105" s="512">
        <f>SUM(I105:L105)</f>
        <v>0</v>
      </c>
      <c r="I105" s="512">
        <f>SUM(I106,I109,I112,I115:I118)</f>
        <v>0</v>
      </c>
      <c r="J105" s="512">
        <f>SUM(J106,J109,J112,J115:J118)</f>
        <v>0</v>
      </c>
      <c r="K105" s="512">
        <f>SUM(K106,K109,K112,K115:K118)</f>
        <v>0</v>
      </c>
      <c r="L105" s="512">
        <f>SUM(L106,L109,L112,L115:L118)</f>
        <v>0</v>
      </c>
      <c r="N105" s="581"/>
      <c r="O105" s="581"/>
      <c r="P105" s="581"/>
      <c r="Q105" s="581"/>
      <c r="R105" s="581"/>
      <c r="S105" s="581"/>
      <c r="T105" s="583" t="s">
        <v>162</v>
      </c>
    </row>
    <row customHeight="1" ht="36">
      <c r="C106" s="513"/>
      <c r="D106" s="566" t="s">
        <v>360</v>
      </c>
      <c r="E106" s="578" t="s">
        <v>361</v>
      </c>
      <c r="F106" s="567" t="s">
        <v>161</v>
      </c>
      <c r="G106" s="523" t="s">
        <v>362</v>
      </c>
      <c r="H106" s="512">
        <f>SUM(I106:L106)</f>
        <v>0</v>
      </c>
      <c r="I106" s="512">
        <f>SUM(I107:I108)</f>
        <v>0</v>
      </c>
      <c r="J106" s="512">
        <f>SUM(J107:J108)</f>
        <v>0</v>
      </c>
      <c r="K106" s="512">
        <f>SUM(K107:K108)</f>
        <v>0</v>
      </c>
      <c r="L106" s="512">
        <f>SUM(L107:L108)</f>
        <v>0</v>
      </c>
      <c r="N106" s="581"/>
      <c r="O106" s="581"/>
      <c r="P106" s="581"/>
      <c r="Q106" s="581"/>
      <c r="R106" s="581"/>
      <c r="S106" s="581"/>
      <c r="T106" s="583" t="s">
        <v>162</v>
      </c>
    </row>
    <row customHeight="1" ht="12">
      <c r="C107" s="513"/>
      <c r="D107" s="566" t="s">
        <v>363</v>
      </c>
      <c r="E107" s="579" t="s">
        <v>364</v>
      </c>
      <c r="F107" s="567" t="s">
        <v>161</v>
      </c>
      <c r="G107" s="523" t="s">
        <v>365</v>
      </c>
      <c r="H107" s="512">
        <f>SUM(I107:L107)</f>
        <v>0</v>
      </c>
      <c r="I107" s="522"/>
      <c r="J107" s="522"/>
      <c r="K107" s="522"/>
      <c r="L107" s="522"/>
      <c r="N107" s="581"/>
      <c r="O107" s="581"/>
      <c r="P107" s="581"/>
      <c r="Q107" s="581"/>
      <c r="R107" s="581"/>
      <c r="S107" s="581"/>
      <c r="T107" s="583" t="s">
        <v>162</v>
      </c>
    </row>
    <row customHeight="1" ht="12">
      <c r="C108" s="513"/>
      <c r="D108" s="566" t="s">
        <v>366</v>
      </c>
      <c r="E108" s="579" t="s">
        <v>367</v>
      </c>
      <c r="F108" s="567" t="s">
        <v>161</v>
      </c>
      <c r="G108" s="523" t="s">
        <v>368</v>
      </c>
      <c r="H108" s="512">
        <f>SUM(I108:L108)</f>
        <v>0</v>
      </c>
      <c r="I108" s="522"/>
      <c r="J108" s="522"/>
      <c r="K108" s="522"/>
      <c r="L108" s="522"/>
      <c r="N108" s="581"/>
      <c r="O108" s="581"/>
      <c r="P108" s="581"/>
      <c r="Q108" s="581"/>
      <c r="R108" s="581"/>
      <c r="S108" s="581"/>
      <c r="T108" s="583" t="s">
        <v>162</v>
      </c>
    </row>
    <row customHeight="1" ht="36">
      <c r="C109" s="513"/>
      <c r="D109" s="566" t="s">
        <v>369</v>
      </c>
      <c r="E109" s="578" t="s">
        <v>370</v>
      </c>
      <c r="F109" s="567" t="s">
        <v>161</v>
      </c>
      <c r="G109" s="523" t="s">
        <v>371</v>
      </c>
      <c r="H109" s="512">
        <f>SUM(I109:L109)</f>
        <v>0</v>
      </c>
      <c r="I109" s="512">
        <f>SUM(I110:I111)</f>
        <v>0</v>
      </c>
      <c r="J109" s="512">
        <f>SUM(J110:J111)</f>
        <v>0</v>
      </c>
      <c r="K109" s="512">
        <f>SUM(K110:K111)</f>
        <v>0</v>
      </c>
      <c r="L109" s="512">
        <f>SUM(L110:L111)</f>
        <v>0</v>
      </c>
      <c r="N109" s="581"/>
      <c r="O109" s="581"/>
      <c r="P109" s="581"/>
      <c r="Q109" s="581"/>
      <c r="R109" s="581"/>
      <c r="S109" s="581"/>
      <c r="T109" s="583" t="s">
        <v>162</v>
      </c>
    </row>
    <row customHeight="1" ht="12">
      <c r="C110" s="513"/>
      <c r="D110" s="566" t="s">
        <v>372</v>
      </c>
      <c r="E110" s="579" t="s">
        <v>364</v>
      </c>
      <c r="F110" s="567" t="s">
        <v>161</v>
      </c>
      <c r="G110" s="523" t="s">
        <v>373</v>
      </c>
      <c r="H110" s="512">
        <f>SUM(I110:L110)</f>
        <v>0</v>
      </c>
      <c r="I110" s="522"/>
      <c r="J110" s="522"/>
      <c r="K110" s="522"/>
      <c r="L110" s="522"/>
      <c r="N110" s="581"/>
      <c r="O110" s="581"/>
      <c r="P110" s="581"/>
      <c r="Q110" s="581"/>
      <c r="R110" s="581"/>
      <c r="S110" s="581"/>
      <c r="T110" s="583" t="s">
        <v>162</v>
      </c>
    </row>
    <row customHeight="1" ht="12">
      <c r="C111" s="513"/>
      <c r="D111" s="566" t="s">
        <v>374</v>
      </c>
      <c r="E111" s="579" t="s">
        <v>367</v>
      </c>
      <c r="F111" s="567" t="s">
        <v>161</v>
      </c>
      <c r="G111" s="523" t="s">
        <v>375</v>
      </c>
      <c r="H111" s="512">
        <f>SUM(I111:L111)</f>
        <v>0</v>
      </c>
      <c r="I111" s="522"/>
      <c r="J111" s="522"/>
      <c r="K111" s="522"/>
      <c r="L111" s="522"/>
      <c r="N111" s="581"/>
      <c r="O111" s="581"/>
      <c r="P111" s="581"/>
      <c r="Q111" s="581"/>
      <c r="R111" s="581"/>
      <c r="S111" s="581"/>
      <c r="T111" s="583" t="s">
        <v>162</v>
      </c>
    </row>
    <row customHeight="1" ht="24">
      <c r="C112" s="513"/>
      <c r="D112" s="566" t="s">
        <v>376</v>
      </c>
      <c r="E112" s="578" t="s">
        <v>377</v>
      </c>
      <c r="F112" s="567" t="s">
        <v>161</v>
      </c>
      <c r="G112" s="523" t="s">
        <v>378</v>
      </c>
      <c r="H112" s="512">
        <f>SUM(I112:L112)</f>
        <v>0</v>
      </c>
      <c r="I112" s="512">
        <f>SUM(I113:I114)</f>
        <v>0</v>
      </c>
      <c r="J112" s="512">
        <f>SUM(J113:J114)</f>
        <v>0</v>
      </c>
      <c r="K112" s="512">
        <f>SUM(K113:K114)</f>
        <v>0</v>
      </c>
      <c r="L112" s="512">
        <f>SUM(L113:L114)</f>
        <v>0</v>
      </c>
      <c r="N112" s="581"/>
      <c r="O112" s="581"/>
      <c r="P112" s="581"/>
      <c r="Q112" s="581"/>
      <c r="R112" s="581"/>
      <c r="S112" s="581"/>
      <c r="T112" s="583" t="s">
        <v>162</v>
      </c>
    </row>
    <row customHeight="1" ht="12">
      <c r="C113" s="513"/>
      <c r="D113" s="566" t="s">
        <v>379</v>
      </c>
      <c r="E113" s="579" t="s">
        <v>364</v>
      </c>
      <c r="F113" s="567" t="s">
        <v>161</v>
      </c>
      <c r="G113" s="523" t="s">
        <v>380</v>
      </c>
      <c r="H113" s="512">
        <f>SUM(I113:L113)</f>
        <v>0</v>
      </c>
      <c r="I113" s="522"/>
      <c r="J113" s="522"/>
      <c r="K113" s="522"/>
      <c r="L113" s="522"/>
      <c r="N113" s="581"/>
      <c r="O113" s="581"/>
      <c r="P113" s="581"/>
      <c r="Q113" s="581"/>
      <c r="R113" s="581"/>
      <c r="S113" s="581"/>
      <c r="T113" s="583" t="s">
        <v>162</v>
      </c>
    </row>
    <row customHeight="1" ht="12">
      <c r="C114" s="513"/>
      <c r="D114" s="566" t="s">
        <v>381</v>
      </c>
      <c r="E114" s="579" t="s">
        <v>367</v>
      </c>
      <c r="F114" s="567" t="s">
        <v>161</v>
      </c>
      <c r="G114" s="523" t="s">
        <v>382</v>
      </c>
      <c r="H114" s="512">
        <f>SUM(I114:L114)</f>
        <v>0</v>
      </c>
      <c r="I114" s="522"/>
      <c r="J114" s="522"/>
      <c r="K114" s="522"/>
      <c r="L114" s="522"/>
      <c r="N114" s="581"/>
      <c r="O114" s="581"/>
      <c r="P114" s="581"/>
      <c r="Q114" s="581"/>
      <c r="R114" s="581"/>
      <c r="S114" s="581"/>
      <c r="T114" s="583" t="s">
        <v>162</v>
      </c>
    </row>
    <row customHeight="1" ht="12">
      <c r="C115" s="513"/>
      <c r="D115" s="566" t="s">
        <v>383</v>
      </c>
      <c r="E115" s="578" t="s">
        <v>384</v>
      </c>
      <c r="F115" s="567" t="s">
        <v>161</v>
      </c>
      <c r="G115" s="523" t="s">
        <v>385</v>
      </c>
      <c r="H115" s="512">
        <f>SUM(I115:L115)</f>
        <v>0</v>
      </c>
      <c r="I115" s="522"/>
      <c r="J115" s="522"/>
      <c r="K115" s="522"/>
      <c r="L115" s="522"/>
      <c r="N115" s="581"/>
      <c r="O115" s="581"/>
      <c r="P115" s="581"/>
      <c r="Q115" s="581"/>
      <c r="R115" s="581"/>
      <c r="S115" s="581"/>
      <c r="T115" s="583" t="s">
        <v>162</v>
      </c>
    </row>
    <row customHeight="1" ht="12">
      <c r="C116" s="513"/>
      <c r="D116" s="566" t="s">
        <v>386</v>
      </c>
      <c r="E116" s="578" t="s">
        <v>387</v>
      </c>
      <c r="F116" s="567" t="s">
        <v>161</v>
      </c>
      <c r="G116" s="523" t="s">
        <v>388</v>
      </c>
      <c r="H116" s="512">
        <f>SUM(I116:L116)</f>
        <v>0</v>
      </c>
      <c r="I116" s="522"/>
      <c r="J116" s="522"/>
      <c r="K116" s="522"/>
      <c r="L116" s="522"/>
      <c r="N116" s="581"/>
      <c r="O116" s="581"/>
      <c r="P116" s="581"/>
      <c r="Q116" s="581"/>
      <c r="R116" s="581"/>
      <c r="S116" s="581"/>
      <c r="T116" s="583" t="s">
        <v>162</v>
      </c>
    </row>
    <row customHeight="1" ht="36">
      <c r="C117" s="513"/>
      <c r="D117" s="566" t="s">
        <v>389</v>
      </c>
      <c r="E117" s="578" t="s">
        <v>390</v>
      </c>
      <c r="F117" s="567" t="s">
        <v>161</v>
      </c>
      <c r="G117" s="523" t="s">
        <v>391</v>
      </c>
      <c r="H117" s="512">
        <f>SUM(I117:L117)</f>
        <v>0</v>
      </c>
      <c r="I117" s="522"/>
      <c r="J117" s="522"/>
      <c r="K117" s="522"/>
      <c r="L117" s="522"/>
      <c r="N117" s="581"/>
      <c r="O117" s="581"/>
      <c r="P117" s="581"/>
      <c r="Q117" s="581"/>
      <c r="R117" s="581"/>
      <c r="S117" s="581"/>
      <c r="T117" s="583" t="s">
        <v>162</v>
      </c>
    </row>
    <row customHeight="1" ht="24">
      <c r="C118" s="513"/>
      <c r="D118" s="566" t="s">
        <v>392</v>
      </c>
      <c r="E118" s="578" t="s">
        <v>393</v>
      </c>
      <c r="F118" s="567" t="s">
        <v>161</v>
      </c>
      <c r="G118" s="523" t="s">
        <v>394</v>
      </c>
      <c r="H118" s="512">
        <f>SUM(I118:L118)</f>
        <v>0</v>
      </c>
      <c r="I118" s="522"/>
      <c r="J118" s="522"/>
      <c r="K118" s="522"/>
      <c r="L118" s="522"/>
      <c r="N118" s="581"/>
      <c r="O118" s="581"/>
      <c r="P118" s="581"/>
      <c r="Q118" s="581"/>
      <c r="R118" s="581"/>
      <c r="S118" s="581"/>
      <c r="T118" s="583" t="s">
        <v>162</v>
      </c>
    </row>
    <row customHeight="1" ht="12">
      <c r="C119" s="513"/>
      <c r="D119" s="566" t="s">
        <v>395</v>
      </c>
      <c r="E119" s="576" t="s">
        <v>396</v>
      </c>
      <c r="F119" s="567" t="s">
        <v>161</v>
      </c>
      <c r="G119" s="523" t="s">
        <v>397</v>
      </c>
      <c r="H119" s="512">
        <f>SUM(I119:L119)</f>
        <v>0</v>
      </c>
      <c r="I119" s="512">
        <f>I122</f>
        <v>0</v>
      </c>
      <c r="J119" s="512">
        <f>J122</f>
        <v>0</v>
      </c>
      <c r="K119" s="512">
        <f>K122</f>
        <v>0</v>
      </c>
      <c r="L119" s="512">
        <f>L122</f>
        <v>0</v>
      </c>
      <c r="N119" s="581"/>
      <c r="O119" s="581"/>
      <c r="P119" s="581"/>
      <c r="Q119" s="581"/>
      <c r="R119" s="581"/>
      <c r="S119" s="581"/>
      <c r="T119" s="583" t="s">
        <v>162</v>
      </c>
    </row>
    <row customHeight="1" ht="12">
      <c r="C120" s="513"/>
      <c r="D120" s="566" t="s">
        <v>398</v>
      </c>
      <c r="E120" s="577" t="s">
        <v>340</v>
      </c>
      <c r="F120" s="567" t="s">
        <v>259</v>
      </c>
      <c r="G120" s="523" t="s">
        <v>399</v>
      </c>
      <c r="H120" s="512">
        <f>SUM(I120:L120)</f>
        <v>0</v>
      </c>
      <c r="I120" s="522"/>
      <c r="J120" s="522"/>
      <c r="K120" s="522"/>
      <c r="L120" s="522"/>
      <c r="N120" s="581"/>
      <c r="O120" s="581"/>
      <c r="P120" s="581"/>
      <c r="Q120" s="581"/>
      <c r="R120" s="581"/>
      <c r="S120" s="581"/>
      <c r="T120" s="583" t="s">
        <v>162</v>
      </c>
    </row>
    <row customHeight="1" ht="12">
      <c r="C121" s="513"/>
      <c r="D121" s="566" t="s">
        <v>400</v>
      </c>
      <c r="E121" s="578" t="s">
        <v>343</v>
      </c>
      <c r="F121" s="567" t="s">
        <v>259</v>
      </c>
      <c r="G121" s="523" t="s">
        <v>401</v>
      </c>
      <c r="H121" s="512">
        <f>SUM(I121:L121)</f>
        <v>0</v>
      </c>
      <c r="I121" s="522"/>
      <c r="J121" s="522"/>
      <c r="K121" s="522"/>
      <c r="L121" s="522"/>
      <c r="N121" s="581"/>
      <c r="O121" s="581"/>
      <c r="P121" s="581"/>
      <c r="Q121" s="581"/>
      <c r="R121" s="581"/>
      <c r="S121" s="581"/>
      <c r="T121" s="583" t="s">
        <v>162</v>
      </c>
    </row>
    <row customHeight="1" ht="12">
      <c r="C122" s="513"/>
      <c r="D122" s="566" t="s">
        <v>402</v>
      </c>
      <c r="E122" s="577" t="s">
        <v>346</v>
      </c>
      <c r="F122" s="567" t="s">
        <v>161</v>
      </c>
      <c r="G122" s="523" t="s">
        <v>403</v>
      </c>
      <c r="H122" s="512">
        <f>SUM(I122:L122)</f>
        <v>0</v>
      </c>
      <c r="I122" s="522"/>
      <c r="J122" s="522"/>
      <c r="K122" s="522"/>
      <c r="L122" s="522"/>
      <c r="N122" s="581"/>
      <c r="O122" s="581"/>
      <c r="P122" s="581"/>
      <c r="Q122" s="581"/>
      <c r="R122" s="581"/>
      <c r="S122" s="581"/>
      <c r="T122" s="583" t="s">
        <v>162</v>
      </c>
    </row>
    <row customHeight="1" ht="12">
      <c r="C123" s="513"/>
      <c r="D123" s="524" t="s">
        <v>404</v>
      </c>
      <c r="E123" s="574" t="s">
        <v>405</v>
      </c>
      <c r="F123" s="575" t="s">
        <v>161</v>
      </c>
      <c r="G123" s="575" t="s">
        <v>406</v>
      </c>
      <c r="H123" s="512">
        <f>SUM(I123:L123)</f>
        <v>0</v>
      </c>
      <c r="I123" s="512">
        <f>SUM(I124,I125)</f>
        <v>0</v>
      </c>
      <c r="J123" s="512">
        <f>SUM(J124,J125)</f>
        <v>0</v>
      </c>
      <c r="K123" s="512">
        <f>SUM(K124,K125)</f>
        <v>0</v>
      </c>
      <c r="L123" s="512">
        <f>SUM(L124,L125)</f>
        <v>0</v>
      </c>
      <c r="N123" s="581"/>
      <c r="O123" s="581"/>
      <c r="P123" s="581"/>
      <c r="Q123" s="581"/>
      <c r="R123" s="581"/>
      <c r="S123" s="581"/>
      <c r="T123" s="583" t="s">
        <v>162</v>
      </c>
    </row>
    <row customHeight="1" ht="12">
      <c r="C124" s="513"/>
      <c r="D124" s="566" t="s">
        <v>407</v>
      </c>
      <c r="E124" s="576" t="s">
        <v>334</v>
      </c>
      <c r="F124" s="567" t="s">
        <v>161</v>
      </c>
      <c r="G124" s="523" t="s">
        <v>408</v>
      </c>
      <c r="H124" s="512">
        <f>SUM(I124:L124)</f>
        <v>0</v>
      </c>
      <c r="I124" s="522"/>
      <c r="J124" s="522"/>
      <c r="K124" s="522"/>
      <c r="L124" s="522"/>
      <c r="N124" s="581"/>
      <c r="O124" s="581"/>
      <c r="P124" s="581"/>
      <c r="Q124" s="581"/>
      <c r="R124" s="581"/>
      <c r="S124" s="581"/>
      <c r="T124" s="583" t="s">
        <v>162</v>
      </c>
    </row>
    <row customHeight="1" ht="12">
      <c r="C125" s="513"/>
      <c r="D125" s="566" t="s">
        <v>409</v>
      </c>
      <c r="E125" s="576" t="s">
        <v>337</v>
      </c>
      <c r="F125" s="567" t="s">
        <v>161</v>
      </c>
      <c r="G125" s="523" t="s">
        <v>410</v>
      </c>
      <c r="H125" s="512">
        <f>SUM(I125:L125)</f>
        <v>0</v>
      </c>
      <c r="I125" s="512">
        <f>I127</f>
        <v>0</v>
      </c>
      <c r="J125" s="512">
        <f>J127</f>
        <v>0</v>
      </c>
      <c r="K125" s="512">
        <f>K127</f>
        <v>0</v>
      </c>
      <c r="L125" s="512">
        <f>L127</f>
        <v>0</v>
      </c>
      <c r="N125" s="581"/>
      <c r="O125" s="581"/>
      <c r="P125" s="581"/>
      <c r="Q125" s="581"/>
      <c r="R125" s="581"/>
      <c r="S125" s="581"/>
      <c r="T125" s="583" t="s">
        <v>162</v>
      </c>
    </row>
    <row customHeight="1" ht="12">
      <c r="C126" s="513"/>
      <c r="D126" s="566" t="s">
        <v>411</v>
      </c>
      <c r="E126" s="577" t="s">
        <v>412</v>
      </c>
      <c r="F126" s="567" t="s">
        <v>259</v>
      </c>
      <c r="G126" s="523" t="s">
        <v>413</v>
      </c>
      <c r="H126" s="512">
        <f>SUM(I126:L126)</f>
        <v>0</v>
      </c>
      <c r="I126" s="522"/>
      <c r="J126" s="522"/>
      <c r="K126" s="522"/>
      <c r="L126" s="522"/>
      <c r="N126" s="581"/>
      <c r="O126" s="581"/>
      <c r="P126" s="581"/>
      <c r="Q126" s="581"/>
      <c r="R126" s="581"/>
      <c r="S126" s="581"/>
      <c r="T126" s="583" t="s">
        <v>162</v>
      </c>
    </row>
    <row customHeight="1" ht="12">
      <c r="C127" s="513"/>
      <c r="D127" s="566" t="s">
        <v>414</v>
      </c>
      <c r="E127" s="577" t="s">
        <v>346</v>
      </c>
      <c r="F127" s="567" t="s">
        <v>161</v>
      </c>
      <c r="G127" s="523" t="s">
        <v>415</v>
      </c>
      <c r="H127" s="512">
        <f>SUM(I127:L127)</f>
        <v>0</v>
      </c>
      <c r="I127" s="522"/>
      <c r="J127" s="522"/>
      <c r="K127" s="522"/>
      <c r="L127" s="522"/>
      <c r="N127" s="581"/>
      <c r="O127" s="581"/>
      <c r="P127" s="581"/>
      <c r="Q127" s="581"/>
      <c r="R127" s="581"/>
      <c r="S127" s="581"/>
      <c r="T127" s="583" t="s">
        <v>162</v>
      </c>
    </row>
    <row customHeight="1" ht="18">
      <c r="C128" s="513"/>
      <c r="D128" s="620" t="s">
        <v>416</v>
      </c>
      <c r="E128" s="621"/>
      <c r="F128" s="621"/>
      <c r="G128" s="591"/>
      <c r="H128" s="589"/>
      <c r="I128" s="589"/>
      <c r="J128" s="589"/>
      <c r="K128" s="589"/>
      <c r="L128" s="590"/>
      <c r="N128" s="581"/>
      <c r="O128" s="581"/>
      <c r="P128" s="581"/>
      <c r="Q128" s="581"/>
      <c r="R128" s="581"/>
      <c r="S128" s="581"/>
      <c r="T128" s="581"/>
    </row>
    <row customHeight="1" ht="24">
      <c r="C129" s="513"/>
      <c r="D129" s="524" t="s">
        <v>417</v>
      </c>
      <c r="E129" s="574" t="s">
        <v>418</v>
      </c>
      <c r="F129" s="575" t="s">
        <v>419</v>
      </c>
      <c r="G129" s="575" t="s">
        <v>420</v>
      </c>
      <c r="H129" s="512">
        <f>SUM(I129:L129)</f>
        <v>0</v>
      </c>
      <c r="I129" s="512">
        <f>SUM(I130:I131)</f>
        <v>0</v>
      </c>
      <c r="J129" s="512">
        <f>SUM(J130:J131)</f>
        <v>0</v>
      </c>
      <c r="K129" s="512">
        <f>SUM(K130:K131)</f>
        <v>0</v>
      </c>
      <c r="L129" s="512">
        <f>SUM(L130:L131)</f>
        <v>0</v>
      </c>
      <c r="N129" s="581"/>
      <c r="O129" s="581"/>
      <c r="P129" s="581"/>
      <c r="Q129" s="581"/>
      <c r="R129" s="581"/>
      <c r="S129" s="581"/>
      <c r="T129" s="583" t="s">
        <v>162</v>
      </c>
    </row>
    <row customHeight="1" ht="12">
      <c r="C130" s="513"/>
      <c r="D130" s="566" t="s">
        <v>421</v>
      </c>
      <c r="E130" s="576" t="s">
        <v>334</v>
      </c>
      <c r="F130" s="567" t="s">
        <v>419</v>
      </c>
      <c r="G130" s="523" t="s">
        <v>422</v>
      </c>
      <c r="H130" s="512">
        <f>SUM(I130:L130)</f>
        <v>0</v>
      </c>
      <c r="I130" s="522"/>
      <c r="J130" s="522"/>
      <c r="K130" s="522"/>
      <c r="L130" s="522"/>
      <c r="N130" s="581"/>
      <c r="O130" s="581"/>
      <c r="P130" s="581"/>
      <c r="Q130" s="581"/>
      <c r="R130" s="581"/>
      <c r="S130" s="581"/>
      <c r="T130" s="583" t="s">
        <v>162</v>
      </c>
    </row>
    <row customHeight="1" ht="12">
      <c r="C131" s="513"/>
      <c r="D131" s="566" t="s">
        <v>423</v>
      </c>
      <c r="E131" s="576" t="s">
        <v>337</v>
      </c>
      <c r="F131" s="567" t="s">
        <v>419</v>
      </c>
      <c r="G131" s="523" t="s">
        <v>424</v>
      </c>
      <c r="H131" s="512">
        <f>SUM(I131:L131)</f>
        <v>0</v>
      </c>
      <c r="I131" s="512">
        <f>SUM(I132,I134)</f>
        <v>0</v>
      </c>
      <c r="J131" s="512">
        <f>SUM(J132,J134)</f>
        <v>0</v>
      </c>
      <c r="K131" s="512">
        <f>SUM(K132,K134)</f>
        <v>0</v>
      </c>
      <c r="L131" s="512">
        <f>SUM(L132,L134)</f>
        <v>0</v>
      </c>
      <c r="N131" s="581"/>
      <c r="O131" s="581"/>
      <c r="P131" s="581"/>
      <c r="Q131" s="581"/>
      <c r="R131" s="581"/>
      <c r="S131" s="581"/>
      <c r="T131" s="583" t="s">
        <v>162</v>
      </c>
    </row>
    <row customHeight="1" ht="12">
      <c r="C132" s="513"/>
      <c r="D132" s="566" t="s">
        <v>425</v>
      </c>
      <c r="E132" s="577" t="s">
        <v>340</v>
      </c>
      <c r="F132" s="567" t="s">
        <v>419</v>
      </c>
      <c r="G132" s="523" t="s">
        <v>426</v>
      </c>
      <c r="H132" s="512">
        <f>SUM(I132:L132)</f>
        <v>0</v>
      </c>
      <c r="I132" s="522"/>
      <c r="J132" s="522"/>
      <c r="K132" s="522"/>
      <c r="L132" s="522"/>
      <c r="N132" s="581"/>
      <c r="O132" s="581"/>
      <c r="P132" s="581"/>
      <c r="Q132" s="581"/>
      <c r="R132" s="581"/>
      <c r="S132" s="581"/>
      <c r="T132" s="583" t="s">
        <v>162</v>
      </c>
    </row>
    <row customHeight="1" ht="12">
      <c r="C133" s="513"/>
      <c r="D133" s="566" t="s">
        <v>427</v>
      </c>
      <c r="E133" s="578" t="s">
        <v>428</v>
      </c>
      <c r="F133" s="567" t="s">
        <v>419</v>
      </c>
      <c r="G133" s="523" t="s">
        <v>429</v>
      </c>
      <c r="H133" s="512">
        <f>SUM(I133:L133)</f>
        <v>0</v>
      </c>
      <c r="I133" s="522"/>
      <c r="J133" s="522"/>
      <c r="K133" s="522"/>
      <c r="L133" s="522"/>
      <c r="N133" s="581"/>
      <c r="O133" s="581"/>
      <c r="P133" s="581"/>
      <c r="Q133" s="581"/>
      <c r="R133" s="581"/>
      <c r="S133" s="581"/>
      <c r="T133" s="583" t="s">
        <v>162</v>
      </c>
    </row>
    <row customHeight="1" ht="12">
      <c r="C134" s="513"/>
      <c r="D134" s="566" t="s">
        <v>430</v>
      </c>
      <c r="E134" s="577" t="s">
        <v>346</v>
      </c>
      <c r="F134" s="567" t="s">
        <v>419</v>
      </c>
      <c r="G134" s="523" t="s">
        <v>431</v>
      </c>
      <c r="H134" s="512">
        <f>SUM(I134:L134)</f>
        <v>0</v>
      </c>
      <c r="I134" s="522"/>
      <c r="J134" s="522"/>
      <c r="K134" s="522"/>
      <c r="L134" s="522"/>
      <c r="N134" s="581"/>
      <c r="O134" s="581"/>
      <c r="P134" s="581"/>
      <c r="Q134" s="581"/>
      <c r="R134" s="581"/>
      <c r="S134" s="581"/>
      <c r="T134" s="583" t="s">
        <v>162</v>
      </c>
    </row>
    <row customHeight="1" ht="12">
      <c r="C135" s="513"/>
      <c r="D135" s="524" t="s">
        <v>432</v>
      </c>
      <c r="E135" s="574" t="s">
        <v>433</v>
      </c>
      <c r="F135" s="575" t="s">
        <v>419</v>
      </c>
      <c r="G135" s="575" t="s">
        <v>434</v>
      </c>
      <c r="H135" s="512">
        <f>SUM(I135:L135)</f>
        <v>0</v>
      </c>
      <c r="I135" s="512">
        <f>SUM(I136,I141)</f>
        <v>0</v>
      </c>
      <c r="J135" s="512">
        <f>SUM(J136,J141)</f>
        <v>0</v>
      </c>
      <c r="K135" s="512">
        <f>SUM(K136,K141)</f>
        <v>0</v>
      </c>
      <c r="L135" s="512">
        <f>SUM(L136,L141)</f>
        <v>0</v>
      </c>
      <c r="N135" s="581"/>
      <c r="O135" s="581"/>
      <c r="P135" s="581"/>
      <c r="Q135" s="581"/>
      <c r="R135" s="581"/>
      <c r="S135" s="581"/>
      <c r="T135" s="583" t="s">
        <v>162</v>
      </c>
    </row>
    <row customHeight="1" ht="12">
      <c r="C136" s="513"/>
      <c r="D136" s="566" t="s">
        <v>435</v>
      </c>
      <c r="E136" s="576" t="s">
        <v>334</v>
      </c>
      <c r="F136" s="567" t="s">
        <v>419</v>
      </c>
      <c r="G136" s="523" t="s">
        <v>436</v>
      </c>
      <c r="H136" s="512">
        <f>SUM(I136:L136)</f>
        <v>0</v>
      </c>
      <c r="I136" s="512">
        <f>SUM(I137:I138)</f>
        <v>0</v>
      </c>
      <c r="J136" s="512">
        <f>SUM(J137:J138)</f>
        <v>0</v>
      </c>
      <c r="K136" s="512">
        <f>SUM(K137:K138)</f>
        <v>0</v>
      </c>
      <c r="L136" s="512">
        <f>SUM(L137:L138)</f>
        <v>0</v>
      </c>
      <c r="N136" s="581"/>
      <c r="O136" s="581"/>
      <c r="P136" s="581"/>
      <c r="Q136" s="581"/>
      <c r="R136" s="581"/>
      <c r="S136" s="581"/>
      <c r="T136" s="583" t="s">
        <v>162</v>
      </c>
    </row>
    <row customHeight="1" ht="12">
      <c r="C137" s="513"/>
      <c r="D137" s="566" t="s">
        <v>437</v>
      </c>
      <c r="E137" s="577" t="s">
        <v>355</v>
      </c>
      <c r="F137" s="567" t="s">
        <v>419</v>
      </c>
      <c r="G137" s="523" t="s">
        <v>438</v>
      </c>
      <c r="H137" s="512">
        <f>SUM(I137:L137)</f>
        <v>0</v>
      </c>
      <c r="I137" s="522"/>
      <c r="J137" s="522"/>
      <c r="K137" s="522"/>
      <c r="L137" s="522"/>
      <c r="N137" s="581"/>
      <c r="O137" s="581"/>
      <c r="P137" s="581"/>
      <c r="Q137" s="581"/>
      <c r="R137" s="581"/>
      <c r="S137" s="581"/>
      <c r="T137" s="583" t="s">
        <v>162</v>
      </c>
    </row>
    <row customHeight="1" ht="12">
      <c r="C138" s="513"/>
      <c r="D138" s="566" t="s">
        <v>439</v>
      </c>
      <c r="E138" s="577" t="s">
        <v>358</v>
      </c>
      <c r="F138" s="567" t="s">
        <v>419</v>
      </c>
      <c r="G138" s="523" t="s">
        <v>440</v>
      </c>
      <c r="H138" s="512">
        <f>SUM(I138:L138)</f>
        <v>0</v>
      </c>
      <c r="I138" s="512">
        <f>SUM(I139:I140)</f>
        <v>0</v>
      </c>
      <c r="J138" s="512">
        <f>SUM(J139:J140)</f>
        <v>0</v>
      </c>
      <c r="K138" s="512">
        <f>SUM(K139:K140)</f>
        <v>0</v>
      </c>
      <c r="L138" s="512">
        <f>SUM(L139:L140)</f>
        <v>0</v>
      </c>
      <c r="N138" s="581"/>
      <c r="O138" s="581"/>
      <c r="P138" s="581"/>
      <c r="Q138" s="581"/>
      <c r="R138" s="581"/>
      <c r="S138" s="581"/>
      <c r="T138" s="583" t="s">
        <v>162</v>
      </c>
    </row>
    <row customHeight="1" ht="12">
      <c r="C139" s="513"/>
      <c r="D139" s="566" t="s">
        <v>441</v>
      </c>
      <c r="E139" s="578" t="s">
        <v>364</v>
      </c>
      <c r="F139" s="567" t="s">
        <v>419</v>
      </c>
      <c r="G139" s="523" t="s">
        <v>442</v>
      </c>
      <c r="H139" s="512">
        <f>SUM(I139:L139)</f>
        <v>0</v>
      </c>
      <c r="I139" s="522"/>
      <c r="J139" s="522"/>
      <c r="K139" s="522"/>
      <c r="L139" s="522"/>
      <c r="N139" s="581"/>
      <c r="O139" s="581"/>
      <c r="P139" s="581"/>
      <c r="Q139" s="581"/>
      <c r="R139" s="581"/>
      <c r="S139" s="581"/>
      <c r="T139" s="583" t="s">
        <v>162</v>
      </c>
    </row>
    <row customHeight="1" ht="12">
      <c r="C140" s="513"/>
      <c r="D140" s="566" t="s">
        <v>443</v>
      </c>
      <c r="E140" s="578" t="s">
        <v>444</v>
      </c>
      <c r="F140" s="567" t="s">
        <v>419</v>
      </c>
      <c r="G140" s="523" t="s">
        <v>445</v>
      </c>
      <c r="H140" s="512">
        <f>SUM(I140:L140)</f>
        <v>0</v>
      </c>
      <c r="I140" s="522"/>
      <c r="J140" s="522"/>
      <c r="K140" s="522"/>
      <c r="L140" s="522"/>
      <c r="N140" s="581"/>
      <c r="O140" s="581"/>
      <c r="P140" s="581"/>
      <c r="Q140" s="581"/>
      <c r="R140" s="581"/>
      <c r="S140" s="581"/>
      <c r="T140" s="583" t="s">
        <v>162</v>
      </c>
    </row>
    <row customHeight="1" ht="12">
      <c r="C141" s="513"/>
      <c r="D141" s="566" t="s">
        <v>446</v>
      </c>
      <c r="E141" s="576" t="s">
        <v>396</v>
      </c>
      <c r="F141" s="567" t="s">
        <v>419</v>
      </c>
      <c r="G141" s="523" t="s">
        <v>447</v>
      </c>
      <c r="H141" s="512">
        <f>SUM(I141:L141)</f>
        <v>0</v>
      </c>
      <c r="I141" s="512">
        <f>SUM(I142,I144)</f>
        <v>0</v>
      </c>
      <c r="J141" s="512">
        <f>SUM(J142,J144)</f>
        <v>0</v>
      </c>
      <c r="K141" s="512">
        <f>SUM(K142,K144)</f>
        <v>0</v>
      </c>
      <c r="L141" s="512">
        <f>SUM(L142,L144)</f>
        <v>0</v>
      </c>
      <c r="N141" s="581"/>
      <c r="O141" s="581"/>
      <c r="P141" s="581"/>
      <c r="Q141" s="581"/>
      <c r="R141" s="581"/>
      <c r="S141" s="581"/>
      <c r="T141" s="583" t="s">
        <v>162</v>
      </c>
    </row>
    <row customHeight="1" ht="12">
      <c r="C142" s="513"/>
      <c r="D142" s="566" t="s">
        <v>448</v>
      </c>
      <c r="E142" s="577" t="s">
        <v>340</v>
      </c>
      <c r="F142" s="567" t="s">
        <v>419</v>
      </c>
      <c r="G142" s="523" t="s">
        <v>449</v>
      </c>
      <c r="H142" s="512">
        <f>SUM(I142:L142)</f>
        <v>0</v>
      </c>
      <c r="I142" s="522"/>
      <c r="J142" s="522"/>
      <c r="K142" s="522"/>
      <c r="L142" s="522"/>
      <c r="N142" s="581"/>
      <c r="O142" s="581"/>
      <c r="P142" s="581"/>
      <c r="Q142" s="581"/>
      <c r="R142" s="581"/>
      <c r="S142" s="581"/>
      <c r="T142" s="583" t="s">
        <v>162</v>
      </c>
    </row>
    <row customHeight="1" ht="12">
      <c r="C143" s="513"/>
      <c r="D143" s="566" t="s">
        <v>450</v>
      </c>
      <c r="E143" s="578" t="s">
        <v>428</v>
      </c>
      <c r="F143" s="567" t="s">
        <v>419</v>
      </c>
      <c r="G143" s="523" t="s">
        <v>451</v>
      </c>
      <c r="H143" s="512">
        <f>SUM(I143:L143)</f>
        <v>0</v>
      </c>
      <c r="I143" s="522"/>
      <c r="J143" s="522"/>
      <c r="K143" s="522"/>
      <c r="L143" s="522"/>
      <c r="N143" s="581"/>
      <c r="O143" s="581"/>
      <c r="P143" s="581"/>
      <c r="Q143" s="581"/>
      <c r="R143" s="581"/>
      <c r="S143" s="581"/>
      <c r="T143" s="583" t="s">
        <v>162</v>
      </c>
    </row>
    <row customHeight="1" ht="12">
      <c r="C144" s="513"/>
      <c r="D144" s="566" t="s">
        <v>452</v>
      </c>
      <c r="E144" s="577" t="s">
        <v>346</v>
      </c>
      <c r="F144" s="567" t="s">
        <v>419</v>
      </c>
      <c r="G144" s="523" t="s">
        <v>453</v>
      </c>
      <c r="H144" s="512">
        <f>SUM(I144:L144)</f>
        <v>0</v>
      </c>
      <c r="I144" s="522"/>
      <c r="J144" s="522"/>
      <c r="K144" s="522"/>
      <c r="L144" s="522"/>
      <c r="N144" s="581"/>
      <c r="O144" s="581"/>
      <c r="P144" s="581"/>
      <c r="Q144" s="581"/>
      <c r="R144" s="581"/>
      <c r="S144" s="581"/>
      <c r="T144" s="583" t="s">
        <v>162</v>
      </c>
    </row>
    <row customHeight="1" ht="12">
      <c r="C145" s="513"/>
      <c r="D145" s="524" t="s">
        <v>454</v>
      </c>
      <c r="E145" s="574" t="s">
        <v>455</v>
      </c>
      <c r="F145" s="575" t="s">
        <v>419</v>
      </c>
      <c r="G145" s="575" t="s">
        <v>456</v>
      </c>
      <c r="H145" s="512">
        <f>SUM(I145:L145)</f>
        <v>15205.789</v>
      </c>
      <c r="I145" s="512">
        <f>SUM(I146:I147)</f>
        <v>0</v>
      </c>
      <c r="J145" s="512">
        <f>SUM(J146:J147)</f>
        <v>0</v>
      </c>
      <c r="K145" s="512">
        <f>SUM(K146:K147)</f>
        <v>15205.789</v>
      </c>
      <c r="L145" s="512">
        <f>SUM(L146:L147)</f>
        <v>0</v>
      </c>
      <c r="N145" s="581"/>
      <c r="O145" s="581"/>
      <c r="P145" s="581"/>
      <c r="Q145" s="581"/>
      <c r="R145" s="581"/>
      <c r="S145" s="581"/>
      <c r="T145" s="583" t="s">
        <v>162</v>
      </c>
    </row>
    <row customHeight="1" ht="12">
      <c r="C146" s="513"/>
      <c r="D146" s="566" t="s">
        <v>457</v>
      </c>
      <c r="E146" s="576" t="s">
        <v>334</v>
      </c>
      <c r="F146" s="567" t="s">
        <v>419</v>
      </c>
      <c r="G146" s="523" t="s">
        <v>458</v>
      </c>
      <c r="H146" s="512">
        <f>SUM(I146:L146)</f>
        <v>15205.789</v>
      </c>
      <c r="I146" s="522"/>
      <c r="J146" s="522"/>
      <c r="K146" s="522">
        <v>15205.789</v>
      </c>
      <c r="L146" s="522"/>
      <c r="N146" s="581"/>
      <c r="O146" s="581"/>
      <c r="P146" s="581"/>
      <c r="Q146" s="581"/>
      <c r="R146" s="581"/>
      <c r="S146" s="581"/>
      <c r="T146" s="583" t="s">
        <v>162</v>
      </c>
    </row>
    <row customHeight="1" ht="12">
      <c r="C147" s="513"/>
      <c r="D147" s="566" t="s">
        <v>459</v>
      </c>
      <c r="E147" s="576" t="s">
        <v>337</v>
      </c>
      <c r="F147" s="567" t="s">
        <v>419</v>
      </c>
      <c r="G147" s="523" t="s">
        <v>460</v>
      </c>
      <c r="H147" s="512">
        <f>SUM(I147:L147)</f>
        <v>0</v>
      </c>
      <c r="I147" s="512">
        <f>SUM(I148:I149)</f>
        <v>0</v>
      </c>
      <c r="J147" s="512">
        <f>SUM(J148:J149)</f>
        <v>0</v>
      </c>
      <c r="K147" s="512">
        <f>SUM(K148:K149)</f>
        <v>0</v>
      </c>
      <c r="L147" s="512">
        <f>SUM(L148:L149)</f>
        <v>0</v>
      </c>
      <c r="N147" s="581"/>
      <c r="O147" s="581"/>
      <c r="P147" s="581"/>
      <c r="Q147" s="581"/>
      <c r="R147" s="581"/>
      <c r="S147" s="581"/>
      <c r="T147" s="583" t="s">
        <v>162</v>
      </c>
    </row>
    <row customHeight="1" ht="12">
      <c r="C148" s="513"/>
      <c r="D148" s="566" t="s">
        <v>461</v>
      </c>
      <c r="E148" s="577" t="s">
        <v>412</v>
      </c>
      <c r="F148" s="567" t="s">
        <v>419</v>
      </c>
      <c r="G148" s="523" t="s">
        <v>462</v>
      </c>
      <c r="H148" s="512">
        <f>SUM(I148:L148)</f>
        <v>0</v>
      </c>
      <c r="I148" s="522"/>
      <c r="J148" s="522"/>
      <c r="K148" s="522"/>
      <c r="L148" s="522"/>
      <c r="N148" s="581"/>
      <c r="O148" s="581"/>
      <c r="P148" s="581"/>
      <c r="Q148" s="581"/>
      <c r="R148" s="581"/>
      <c r="S148" s="581"/>
      <c r="T148" s="583" t="s">
        <v>162</v>
      </c>
    </row>
    <row customHeight="1" ht="12">
      <c r="C149" s="513"/>
      <c r="D149" s="566" t="s">
        <v>463</v>
      </c>
      <c r="E149" s="577" t="s">
        <v>346</v>
      </c>
      <c r="F149" s="567" t="s">
        <v>419</v>
      </c>
      <c r="G149" s="523" t="s">
        <v>464</v>
      </c>
      <c r="H149" s="512">
        <f>SUM(I149:L149)</f>
        <v>0</v>
      </c>
      <c r="I149" s="522"/>
      <c r="J149" s="522"/>
      <c r="K149" s="522"/>
      <c r="L149" s="522"/>
      <c r="N149" s="581"/>
      <c r="O149" s="581"/>
      <c r="P149" s="581"/>
      <c r="Q149" s="581"/>
      <c r="R149" s="581"/>
      <c r="S149" s="581"/>
      <c r="T149" s="583" t="s">
        <v>162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1102D3C-FB01-C6F8-EB88-FD0FE709F47A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42.7109375" customWidth="1"/>
    <col min="2" max="2" style="2272" width="6.7109375" customWidth="1"/>
    <col min="3" max="3" style="2272" width="40.7109375" customWidth="1"/>
    <col min="4" max="4" style="2272" width="3.7109375" customWidth="1"/>
    <col min="5" max="5" style="2272" width="45.7109375" customWidth="1"/>
    <col min="6" max="6" style="2272" width="3.7109375" customWidth="1"/>
    <col min="7" max="7" style="2272" width="42.7109375" customWidth="1"/>
    <col min="8" max="8" style="2272" width="4.7109375" customWidth="1"/>
    <col min="9" max="9" style="2272" width="9.7109375" customWidth="1"/>
    <col min="10" max="10" style="2272" width="23.8515625" customWidth="1"/>
    <col min="11" max="11" style="2272" width="2.7109375" customWidth="1"/>
    <col min="12" max="12" style="2272" width="13.7109375" customWidth="1"/>
    <col min="13" max="13" style="2272" width="9.140625"/>
    <col min="14" max="14" style="2272" width="2.7109375" customWidth="1"/>
    <col min="15" max="15" style="2272" width="12.140625" customWidth="1"/>
  </cols>
  <sheetData>
    <row customHeight="1" ht="11.25">
      <c r="A1" s="625" t="s">
        <v>465</v>
      </c>
      <c r="B1" s="626" t="s">
        <v>466</v>
      </c>
      <c r="C1" s="625" t="s">
        <v>465</v>
      </c>
      <c r="D1" s="542"/>
      <c r="E1" s="543" t="s">
        <v>467</v>
      </c>
      <c r="F1" s="542"/>
      <c r="G1" s="543" t="s">
        <v>468</v>
      </c>
      <c r="H1" s="542"/>
      <c r="I1" s="544" t="s">
        <v>469</v>
      </c>
      <c r="J1" s="543" t="s">
        <v>470</v>
      </c>
      <c r="L1" s="543" t="s">
        <v>471</v>
      </c>
      <c r="O1" s="543" t="s">
        <v>472</v>
      </c>
    </row>
    <row customHeight="1" ht="11.25">
      <c r="A2" s="625" t="s">
        <v>473</v>
      </c>
      <c r="B2" s="626" t="s">
        <v>474</v>
      </c>
      <c r="C2" s="625" t="s">
        <v>473</v>
      </c>
      <c r="D2" s="542"/>
      <c r="E2" s="545" t="s">
        <v>475</v>
      </c>
      <c r="F2" s="542"/>
      <c r="G2" s="546" t="str">
        <f>YEAR</f>
        <v>2024</v>
      </c>
      <c r="H2" s="542"/>
      <c r="I2" s="544" t="s">
        <v>476</v>
      </c>
      <c r="J2" s="543" t="s">
        <v>477</v>
      </c>
      <c r="L2" s="545" t="s">
        <v>113</v>
      </c>
      <c r="M2" s="550">
        <v>1</v>
      </c>
      <c r="O2" s="545">
        <v>2022</v>
      </c>
    </row>
    <row customHeight="1" ht="11.25">
      <c r="A3" s="625" t="s">
        <v>478</v>
      </c>
      <c r="B3" s="626" t="s">
        <v>479</v>
      </c>
      <c r="C3" s="625" t="s">
        <v>478</v>
      </c>
      <c r="D3" s="542"/>
      <c r="E3" s="545" t="s">
        <v>75</v>
      </c>
      <c r="F3" s="542"/>
      <c r="H3" s="542"/>
      <c r="I3" s="544" t="s">
        <v>480</v>
      </c>
      <c r="J3" s="543" t="s">
        <v>481</v>
      </c>
      <c r="L3" s="545" t="s">
        <v>118</v>
      </c>
      <c r="M3" s="550">
        <v>2</v>
      </c>
      <c r="O3" s="545">
        <v>2023</v>
      </c>
    </row>
    <row customHeight="1" ht="11.25">
      <c r="A4" s="625" t="s">
        <v>482</v>
      </c>
      <c r="B4" s="626" t="s">
        <v>483</v>
      </c>
      <c r="C4" s="625" t="s">
        <v>482</v>
      </c>
      <c r="D4" s="542"/>
      <c r="F4" s="542"/>
      <c r="G4" s="543" t="s">
        <v>484</v>
      </c>
      <c r="H4" s="542"/>
      <c r="I4" s="544" t="s">
        <v>485</v>
      </c>
      <c r="J4" s="543" t="s">
        <v>486</v>
      </c>
      <c r="L4" s="545" t="s">
        <v>120</v>
      </c>
      <c r="M4" s="550">
        <v>3</v>
      </c>
      <c r="O4" s="545">
        <v>2024</v>
      </c>
    </row>
    <row customHeight="1" ht="11.25">
      <c r="A5" s="625" t="s">
        <v>487</v>
      </c>
      <c r="B5" s="626" t="s">
        <v>488</v>
      </c>
      <c r="C5" s="625" t="s">
        <v>487</v>
      </c>
      <c r="D5" s="542"/>
      <c r="F5" s="542"/>
      <c r="G5" s="546" t="str">
        <f>"01.01."&amp;PERIOD</f>
        <v>01.01.2024</v>
      </c>
      <c r="H5" s="542"/>
      <c r="I5" s="544" t="s">
        <v>489</v>
      </c>
      <c r="J5" s="543" t="s">
        <v>490</v>
      </c>
      <c r="L5" s="545" t="s">
        <v>122</v>
      </c>
      <c r="M5" s="550">
        <v>4</v>
      </c>
      <c r="O5" s="545">
        <v>2025</v>
      </c>
    </row>
    <row customHeight="1" ht="11.25">
      <c r="A6" s="625" t="s">
        <v>491</v>
      </c>
      <c r="B6" s="626" t="s">
        <v>492</v>
      </c>
      <c r="C6" s="625" t="s">
        <v>491</v>
      </c>
      <c r="D6" s="542"/>
      <c r="E6" s="543" t="s">
        <v>493</v>
      </c>
      <c r="F6" s="542"/>
      <c r="G6" s="546" t="str">
        <f>"31.12."&amp;PERIOD</f>
        <v>31.12.2024</v>
      </c>
      <c r="H6" s="542"/>
      <c r="I6" s="547"/>
      <c r="J6" s="543" t="s">
        <v>494</v>
      </c>
      <c r="L6" s="545" t="s">
        <v>124</v>
      </c>
      <c r="M6" s="550">
        <v>5</v>
      </c>
    </row>
    <row customHeight="1" ht="11.25">
      <c r="A7" s="625" t="s">
        <v>495</v>
      </c>
      <c r="B7" s="626" t="s">
        <v>496</v>
      </c>
      <c r="C7" s="625" t="s">
        <v>495</v>
      </c>
      <c r="D7" s="542"/>
      <c r="E7" s="548" t="s">
        <v>52</v>
      </c>
      <c r="F7" s="542"/>
      <c r="G7" s="542"/>
      <c r="H7" s="542"/>
      <c r="I7" s="542"/>
      <c r="J7" s="542"/>
      <c r="L7" s="545" t="s">
        <v>126</v>
      </c>
      <c r="M7" s="550">
        <v>6</v>
      </c>
    </row>
    <row customHeight="1" ht="11.25">
      <c r="A8" s="625" t="s">
        <v>497</v>
      </c>
      <c r="B8" s="626" t="s">
        <v>498</v>
      </c>
      <c r="C8" s="625" t="s">
        <v>497</v>
      </c>
      <c r="D8" s="542"/>
      <c r="E8" s="548" t="s">
        <v>499</v>
      </c>
      <c r="F8" s="542"/>
      <c r="G8" s="543" t="s">
        <v>500</v>
      </c>
      <c r="H8" s="542"/>
      <c r="I8" s="542"/>
      <c r="J8" s="542"/>
      <c r="L8" s="545" t="s">
        <v>29</v>
      </c>
      <c r="M8" s="550">
        <v>7</v>
      </c>
    </row>
    <row customHeight="1" ht="11.25">
      <c r="A9" s="625" t="s">
        <v>501</v>
      </c>
      <c r="B9" s="626" t="s">
        <v>502</v>
      </c>
      <c r="C9" s="625" t="s">
        <v>501</v>
      </c>
      <c r="D9" s="542"/>
      <c r="F9" s="542"/>
      <c r="G9" s="546" t="str">
        <f>"01.01."&amp;PERIOD</f>
        <v>01.01.2024</v>
      </c>
      <c r="H9" s="542"/>
      <c r="I9" s="542"/>
      <c r="J9" s="542"/>
      <c r="L9" s="545" t="s">
        <v>128</v>
      </c>
      <c r="M9" s="550">
        <v>8</v>
      </c>
    </row>
    <row customHeight="1" ht="11.25">
      <c r="A10" s="625" t="s">
        <v>503</v>
      </c>
      <c r="B10" s="626" t="s">
        <v>504</v>
      </c>
      <c r="C10" s="625" t="s">
        <v>503</v>
      </c>
      <c r="D10" s="542"/>
      <c r="F10" s="542"/>
      <c r="G10" s="546" t="str">
        <f>"31.12."&amp;PERIOD</f>
        <v>31.12.2024</v>
      </c>
      <c r="H10" s="542"/>
      <c r="I10" s="542"/>
      <c r="J10" s="542"/>
      <c r="L10" s="545" t="s">
        <v>129</v>
      </c>
      <c r="M10" s="550">
        <v>9</v>
      </c>
    </row>
    <row customHeight="1" ht="11.25">
      <c r="A11" s="627" t="s">
        <v>505</v>
      </c>
      <c r="B11" s="626" t="s">
        <v>506</v>
      </c>
      <c r="C11" s="625" t="s">
        <v>507</v>
      </c>
      <c r="D11" s="542"/>
      <c r="E11" s="543" t="s">
        <v>508</v>
      </c>
      <c r="F11" s="542"/>
      <c r="H11" s="542"/>
      <c r="I11" s="542"/>
      <c r="J11" s="542"/>
      <c r="L11" s="545" t="s">
        <v>130</v>
      </c>
      <c r="M11" s="550">
        <v>10</v>
      </c>
    </row>
    <row customHeight="1" ht="11.25">
      <c r="A12" s="627" t="s">
        <v>509</v>
      </c>
      <c r="B12" s="626" t="s">
        <v>510</v>
      </c>
      <c r="C12" s="625"/>
      <c r="D12" s="542"/>
      <c r="E12" s="548" t="s">
        <v>78</v>
      </c>
      <c r="F12" s="542"/>
      <c r="G12" s="543" t="s">
        <v>511</v>
      </c>
      <c r="H12" s="542"/>
      <c r="I12" s="542"/>
      <c r="J12" s="542"/>
      <c r="L12" s="552" t="s">
        <v>131</v>
      </c>
      <c r="M12" s="550">
        <v>11</v>
      </c>
    </row>
    <row customHeight="1" ht="11.25">
      <c r="A13" s="627" t="s">
        <v>512</v>
      </c>
      <c r="B13" s="626" t="s">
        <v>513</v>
      </c>
      <c r="C13" s="625" t="s">
        <v>514</v>
      </c>
      <c r="D13" s="542"/>
      <c r="E13" s="548" t="s">
        <v>515</v>
      </c>
      <c r="F13" s="542"/>
      <c r="G13" s="546" t="str">
        <f>"01.01."&amp;PERIOD</f>
        <v>01.01.2024</v>
      </c>
      <c r="H13" s="542"/>
      <c r="I13" s="542"/>
      <c r="J13" s="542"/>
      <c r="L13" s="552" t="s">
        <v>132</v>
      </c>
      <c r="M13" s="550">
        <v>12</v>
      </c>
    </row>
    <row customHeight="1" ht="11.25">
      <c r="A14" s="627" t="s">
        <v>516</v>
      </c>
      <c r="B14" s="626" t="s">
        <v>517</v>
      </c>
      <c r="C14" s="625" t="s">
        <v>518</v>
      </c>
      <c r="D14" s="542"/>
      <c r="E14" s="548" t="s">
        <v>519</v>
      </c>
      <c r="F14" s="542"/>
      <c r="G14" s="546" t="str">
        <f>"31.12."&amp;PERIOD</f>
        <v>31.12.2024</v>
      </c>
      <c r="H14" s="542"/>
      <c r="I14" s="542"/>
      <c r="J14" s="542"/>
      <c r="L14" s="552" t="s">
        <v>25</v>
      </c>
      <c r="M14" s="550">
        <v>13</v>
      </c>
    </row>
    <row customHeight="1" ht="11.25">
      <c r="A15" s="628" t="s">
        <v>520</v>
      </c>
      <c r="B15" s="629"/>
      <c r="C15" s="628"/>
      <c r="D15" s="542"/>
      <c r="E15" s="548" t="s">
        <v>521</v>
      </c>
      <c r="F15" s="542"/>
      <c r="H15" s="542"/>
      <c r="I15" s="542"/>
      <c r="J15" s="542"/>
    </row>
    <row customHeight="1" ht="11.25">
      <c r="A16" s="625" t="s">
        <v>522</v>
      </c>
      <c r="B16" s="626" t="s">
        <v>523</v>
      </c>
      <c r="C16" s="625" t="s">
        <v>522</v>
      </c>
      <c r="D16" s="542"/>
      <c r="E16" s="548" t="s">
        <v>524</v>
      </c>
      <c r="F16" s="542"/>
      <c r="G16" s="543" t="s">
        <v>525</v>
      </c>
      <c r="H16" s="542"/>
      <c r="I16" s="542"/>
      <c r="J16" s="542"/>
    </row>
    <row customHeight="1" ht="11.25">
      <c r="A17" s="625" t="s">
        <v>526</v>
      </c>
      <c r="B17" s="626" t="s">
        <v>527</v>
      </c>
      <c r="C17" s="625" t="s">
        <v>526</v>
      </c>
      <c r="D17" s="542"/>
      <c r="E17" s="548" t="s">
        <v>528</v>
      </c>
      <c r="F17" s="542"/>
      <c r="G17" s="548" t="s">
        <v>529</v>
      </c>
      <c r="H17" s="542"/>
      <c r="I17" s="542"/>
      <c r="J17" s="542"/>
    </row>
    <row customHeight="1" ht="11.25">
      <c r="A18" s="628" t="s">
        <v>530</v>
      </c>
      <c r="B18" s="629"/>
      <c r="C18" s="628"/>
      <c r="D18" s="542"/>
      <c r="F18" s="542"/>
      <c r="H18" s="542"/>
      <c r="I18" s="542"/>
      <c r="J18" s="542"/>
    </row>
    <row customHeight="1" ht="11.25">
      <c r="A19" s="625" t="s">
        <v>531</v>
      </c>
      <c r="B19" s="626" t="s">
        <v>532</v>
      </c>
      <c r="C19" s="625" t="s">
        <v>531</v>
      </c>
      <c r="D19" s="542"/>
      <c r="F19" s="542"/>
      <c r="G19" s="543" t="s">
        <v>533</v>
      </c>
      <c r="H19" s="542"/>
      <c r="I19" s="542"/>
      <c r="J19" s="542"/>
    </row>
    <row customHeight="1" ht="11.25">
      <c r="A20" s="625" t="s">
        <v>534</v>
      </c>
      <c r="B20" s="626" t="s">
        <v>535</v>
      </c>
      <c r="C20" s="625" t="s">
        <v>534</v>
      </c>
      <c r="D20" s="542"/>
      <c r="F20" s="542"/>
      <c r="G20" s="548" t="s">
        <v>536</v>
      </c>
      <c r="H20" s="542"/>
      <c r="I20" s="542"/>
      <c r="J20" s="542"/>
    </row>
    <row customHeight="1" ht="11.25">
      <c r="A21" s="625" t="s">
        <v>537</v>
      </c>
      <c r="B21" s="626" t="s">
        <v>538</v>
      </c>
      <c r="C21" s="625" t="s">
        <v>539</v>
      </c>
      <c r="D21" s="542"/>
      <c r="F21" s="542"/>
      <c r="G21" s="542"/>
      <c r="H21" s="542"/>
      <c r="I21" s="542"/>
      <c r="J21" s="542"/>
    </row>
    <row customHeight="1" ht="11.25">
      <c r="A22" s="625" t="s">
        <v>540</v>
      </c>
      <c r="B22" s="626" t="s">
        <v>541</v>
      </c>
      <c r="C22" s="625" t="s">
        <v>540</v>
      </c>
      <c r="D22" s="542"/>
      <c r="F22" s="542"/>
      <c r="G22" s="542"/>
      <c r="H22" s="542"/>
      <c r="I22" s="542"/>
      <c r="J22" s="542"/>
    </row>
    <row customHeight="1" ht="11.25">
      <c r="A23" s="625" t="s">
        <v>542</v>
      </c>
      <c r="B23" s="626" t="s">
        <v>543</v>
      </c>
      <c r="C23" s="625" t="s">
        <v>542</v>
      </c>
      <c r="D23" s="542"/>
      <c r="F23" s="542"/>
      <c r="G23" s="542"/>
      <c r="H23" s="542"/>
      <c r="I23" s="542"/>
      <c r="J23" s="542"/>
    </row>
    <row customHeight="1" ht="11.25">
      <c r="A24" s="625" t="s">
        <v>544</v>
      </c>
      <c r="B24" s="626" t="s">
        <v>545</v>
      </c>
      <c r="C24" s="625" t="s">
        <v>544</v>
      </c>
      <c r="D24" s="542"/>
      <c r="F24" s="542"/>
      <c r="G24" s="542"/>
      <c r="H24" s="542"/>
      <c r="I24" s="542"/>
      <c r="J24" s="542"/>
    </row>
    <row customHeight="1" ht="11.25">
      <c r="A25" s="625" t="s">
        <v>546</v>
      </c>
      <c r="B25" s="626" t="s">
        <v>547</v>
      </c>
      <c r="C25" s="625" t="s">
        <v>548</v>
      </c>
      <c r="D25" s="542"/>
      <c r="F25" s="542"/>
      <c r="G25" s="542"/>
      <c r="H25" s="542"/>
      <c r="I25" s="542"/>
      <c r="J25" s="542"/>
    </row>
    <row customHeight="1" ht="11.25">
      <c r="A26" s="625" t="s">
        <v>549</v>
      </c>
      <c r="B26" s="626" t="s">
        <v>550</v>
      </c>
      <c r="C26" s="625" t="s">
        <v>549</v>
      </c>
      <c r="D26" s="542"/>
      <c r="F26" s="542"/>
      <c r="G26" s="542"/>
      <c r="H26" s="542"/>
      <c r="I26" s="542"/>
      <c r="J26" s="542"/>
    </row>
    <row customHeight="1" ht="11.25">
      <c r="A27" s="625" t="s">
        <v>551</v>
      </c>
      <c r="B27" s="626" t="s">
        <v>552</v>
      </c>
      <c r="C27" s="625" t="s">
        <v>551</v>
      </c>
      <c r="D27" s="542"/>
      <c r="F27" s="542"/>
      <c r="G27" s="542"/>
      <c r="H27" s="542"/>
      <c r="I27" s="542"/>
      <c r="J27" s="542"/>
    </row>
    <row customHeight="1" ht="11.25">
      <c r="A28" s="625" t="s">
        <v>553</v>
      </c>
      <c r="B28" s="626" t="s">
        <v>554</v>
      </c>
      <c r="C28" s="625" t="s">
        <v>553</v>
      </c>
      <c r="D28" s="542"/>
      <c r="F28" s="542"/>
      <c r="G28" s="542"/>
      <c r="H28" s="542"/>
      <c r="I28" s="542"/>
      <c r="J28" s="542"/>
    </row>
    <row customHeight="1" ht="11.25">
      <c r="A29" s="625" t="s">
        <v>555</v>
      </c>
      <c r="B29" s="626" t="s">
        <v>556</v>
      </c>
      <c r="C29" s="625" t="s">
        <v>555</v>
      </c>
      <c r="D29" s="542"/>
      <c r="F29" s="542"/>
      <c r="G29" s="542"/>
      <c r="H29" s="542"/>
      <c r="I29" s="542"/>
      <c r="J29" s="542"/>
    </row>
    <row customHeight="1" ht="11.25">
      <c r="A30" s="625" t="s">
        <v>557</v>
      </c>
      <c r="B30" s="626" t="s">
        <v>558</v>
      </c>
      <c r="C30" s="625" t="s">
        <v>557</v>
      </c>
      <c r="D30" s="542"/>
      <c r="F30" s="542"/>
      <c r="G30" s="542"/>
      <c r="H30" s="542"/>
      <c r="I30" s="542"/>
      <c r="J30" s="542"/>
    </row>
    <row customHeight="1" ht="11.25">
      <c r="A31" s="625" t="s">
        <v>559</v>
      </c>
      <c r="B31" s="626" t="s">
        <v>560</v>
      </c>
      <c r="C31" s="625" t="s">
        <v>559</v>
      </c>
      <c r="D31" s="542"/>
      <c r="F31" s="542"/>
      <c r="G31" s="542"/>
      <c r="H31" s="542"/>
      <c r="I31" s="542"/>
      <c r="J31" s="542"/>
    </row>
    <row customHeight="1" ht="11.25">
      <c r="A32" s="625" t="s">
        <v>561</v>
      </c>
      <c r="B32" s="626" t="s">
        <v>562</v>
      </c>
      <c r="C32" s="625" t="s">
        <v>561</v>
      </c>
      <c r="D32" s="542"/>
      <c r="F32" s="542"/>
      <c r="G32" s="542"/>
      <c r="H32" s="542"/>
      <c r="I32" s="542"/>
      <c r="J32" s="542"/>
    </row>
    <row customHeight="1" ht="11.25">
      <c r="A33" s="625" t="s">
        <v>563</v>
      </c>
      <c r="B33" s="626" t="s">
        <v>564</v>
      </c>
      <c r="C33" s="625" t="s">
        <v>563</v>
      </c>
      <c r="D33" s="542"/>
      <c r="F33" s="542"/>
      <c r="G33" s="542"/>
      <c r="H33" s="542"/>
      <c r="I33" s="542"/>
      <c r="J33" s="542"/>
    </row>
    <row customHeight="1" ht="11.25">
      <c r="A34" s="625" t="s">
        <v>565</v>
      </c>
      <c r="B34" s="626" t="s">
        <v>566</v>
      </c>
      <c r="C34" s="625" t="s">
        <v>565</v>
      </c>
      <c r="D34" s="542"/>
      <c r="F34" s="542"/>
      <c r="G34" s="542"/>
      <c r="H34" s="542"/>
      <c r="I34" s="542"/>
      <c r="J34" s="542"/>
    </row>
    <row customHeight="1" ht="11.25">
      <c r="A35" s="628" t="s">
        <v>567</v>
      </c>
      <c r="B35" s="629"/>
      <c r="C35" s="628"/>
      <c r="D35" s="542"/>
      <c r="F35" s="542"/>
      <c r="G35" s="542"/>
      <c r="H35" s="542"/>
      <c r="I35" s="542"/>
      <c r="J35" s="542"/>
    </row>
    <row customHeight="1" ht="11.25">
      <c r="A36" s="625" t="s">
        <v>568</v>
      </c>
      <c r="B36" s="626" t="s">
        <v>569</v>
      </c>
      <c r="C36" s="625" t="s">
        <v>568</v>
      </c>
      <c r="D36" s="542"/>
      <c r="F36" s="542"/>
      <c r="G36" s="542"/>
      <c r="H36" s="542"/>
      <c r="I36" s="542"/>
      <c r="J36" s="542"/>
    </row>
    <row customHeight="1" ht="11.25">
      <c r="A37" s="625" t="s">
        <v>570</v>
      </c>
      <c r="B37" s="626" t="s">
        <v>571</v>
      </c>
      <c r="C37" s="625" t="s">
        <v>570</v>
      </c>
      <c r="D37" s="542"/>
      <c r="F37" s="542"/>
      <c r="G37" s="542"/>
      <c r="H37" s="542"/>
      <c r="I37" s="542"/>
      <c r="J37" s="542"/>
    </row>
    <row customHeight="1" ht="11.25">
      <c r="A38" s="625" t="s">
        <v>572</v>
      </c>
      <c r="B38" s="626" t="s">
        <v>573</v>
      </c>
      <c r="C38" s="625" t="s">
        <v>572</v>
      </c>
      <c r="D38" s="542"/>
      <c r="F38" s="542"/>
      <c r="G38" s="542"/>
      <c r="H38" s="542"/>
      <c r="I38" s="542"/>
      <c r="J38" s="542"/>
    </row>
    <row customHeight="1" ht="11.25">
      <c r="A39" s="625" t="s">
        <v>574</v>
      </c>
      <c r="B39" s="626" t="s">
        <v>575</v>
      </c>
      <c r="C39" s="625" t="s">
        <v>574</v>
      </c>
      <c r="D39" s="542"/>
      <c r="F39" s="542"/>
      <c r="G39" s="542"/>
      <c r="H39" s="542"/>
      <c r="I39" s="542"/>
      <c r="J39" s="542"/>
    </row>
    <row customHeight="1" ht="11.25">
      <c r="A40" s="625" t="s">
        <v>576</v>
      </c>
      <c r="B40" s="626" t="s">
        <v>577</v>
      </c>
      <c r="C40" s="625" t="s">
        <v>576</v>
      </c>
      <c r="D40" s="542"/>
      <c r="F40" s="542"/>
      <c r="G40" s="542"/>
      <c r="H40" s="542"/>
      <c r="I40" s="542"/>
      <c r="J40" s="542"/>
    </row>
    <row customHeight="1" ht="11.25">
      <c r="A41" s="625" t="s">
        <v>578</v>
      </c>
      <c r="B41" s="626" t="s">
        <v>579</v>
      </c>
      <c r="C41" s="625" t="s">
        <v>578</v>
      </c>
      <c r="D41" s="542"/>
      <c r="F41" s="542"/>
      <c r="G41" s="542"/>
      <c r="H41" s="542"/>
      <c r="I41" s="542"/>
      <c r="J41" s="542"/>
    </row>
    <row customHeight="1" ht="11.25">
      <c r="A42" s="625" t="s">
        <v>580</v>
      </c>
      <c r="B42" s="626" t="s">
        <v>581</v>
      </c>
      <c r="C42" s="625" t="s">
        <v>580</v>
      </c>
      <c r="D42" s="542"/>
      <c r="F42" s="542"/>
      <c r="G42" s="542"/>
      <c r="H42" s="542"/>
      <c r="I42" s="542"/>
      <c r="J42" s="542"/>
    </row>
    <row customHeight="1" ht="11.25">
      <c r="A43" s="625" t="s">
        <v>582</v>
      </c>
      <c r="B43" s="626" t="s">
        <v>583</v>
      </c>
      <c r="C43" s="625" t="s">
        <v>582</v>
      </c>
      <c r="D43" s="542"/>
      <c r="F43" s="542"/>
      <c r="G43" s="542"/>
      <c r="H43" s="542"/>
      <c r="I43" s="542"/>
      <c r="J43" s="542"/>
    </row>
    <row customHeight="1" ht="11.25">
      <c r="A44" s="625" t="s">
        <v>584</v>
      </c>
      <c r="B44" s="626" t="s">
        <v>585</v>
      </c>
      <c r="C44" s="625" t="s">
        <v>584</v>
      </c>
      <c r="D44" s="542"/>
      <c r="F44" s="542"/>
      <c r="G44" s="542"/>
      <c r="H44" s="542"/>
      <c r="I44" s="542"/>
      <c r="J44" s="542"/>
    </row>
    <row customHeight="1" ht="11.25">
      <c r="A45" s="625" t="s">
        <v>586</v>
      </c>
      <c r="B45" s="626" t="s">
        <v>587</v>
      </c>
      <c r="C45" s="625" t="s">
        <v>586</v>
      </c>
      <c r="D45" s="542"/>
      <c r="F45" s="542"/>
      <c r="G45" s="542"/>
      <c r="H45" s="542"/>
      <c r="I45" s="542"/>
      <c r="J45" s="542"/>
    </row>
    <row customHeight="1" ht="11.25">
      <c r="A46" s="625" t="s">
        <v>588</v>
      </c>
      <c r="B46" s="626" t="s">
        <v>589</v>
      </c>
      <c r="C46" s="625" t="s">
        <v>588</v>
      </c>
      <c r="D46" s="542"/>
      <c r="F46" s="542"/>
      <c r="G46" s="542"/>
      <c r="H46" s="542"/>
      <c r="I46" s="542"/>
      <c r="J46" s="542"/>
    </row>
    <row customHeight="1" ht="11.25">
      <c r="A47" s="625" t="s">
        <v>590</v>
      </c>
      <c r="B47" s="626" t="s">
        <v>591</v>
      </c>
      <c r="C47" s="625" t="s">
        <v>590</v>
      </c>
      <c r="D47" s="542"/>
      <c r="F47" s="542"/>
      <c r="G47" s="542"/>
      <c r="H47" s="542"/>
      <c r="I47" s="542"/>
      <c r="J47" s="542"/>
    </row>
    <row customHeight="1" ht="11.25">
      <c r="A48" s="625" t="s">
        <v>592</v>
      </c>
      <c r="B48" s="626" t="s">
        <v>593</v>
      </c>
      <c r="C48" s="625" t="s">
        <v>592</v>
      </c>
      <c r="D48" s="542"/>
      <c r="F48" s="542"/>
      <c r="G48" s="542"/>
      <c r="H48" s="542"/>
      <c r="I48" s="542"/>
      <c r="J48" s="542"/>
    </row>
    <row customHeight="1" ht="11.25">
      <c r="A49" s="625" t="s">
        <v>594</v>
      </c>
      <c r="B49" s="626" t="s">
        <v>595</v>
      </c>
      <c r="C49" s="625" t="s">
        <v>594</v>
      </c>
      <c r="D49" s="542"/>
      <c r="F49" s="542"/>
      <c r="G49" s="542"/>
      <c r="H49" s="542"/>
      <c r="I49" s="542"/>
      <c r="J49" s="542"/>
    </row>
    <row customHeight="1" ht="11.25">
      <c r="A50" s="625" t="s">
        <v>596</v>
      </c>
      <c r="B50" s="626" t="s">
        <v>597</v>
      </c>
      <c r="C50" s="625" t="s">
        <v>596</v>
      </c>
      <c r="D50" s="542"/>
      <c r="F50" s="542"/>
      <c r="G50" s="542"/>
      <c r="H50" s="542"/>
      <c r="I50" s="542"/>
      <c r="J50" s="542"/>
    </row>
    <row customHeight="1" ht="11.25">
      <c r="A51" s="625" t="s">
        <v>598</v>
      </c>
      <c r="B51" s="626" t="s">
        <v>599</v>
      </c>
      <c r="C51" s="625" t="s">
        <v>598</v>
      </c>
      <c r="D51" s="542"/>
      <c r="F51" s="542"/>
      <c r="G51" s="542"/>
      <c r="H51" s="542"/>
      <c r="I51" s="542"/>
      <c r="J51" s="542"/>
    </row>
    <row customHeight="1" ht="11.25">
      <c r="A52" s="625" t="s">
        <v>18</v>
      </c>
      <c r="B52" s="626" t="s">
        <v>600</v>
      </c>
      <c r="C52" s="625" t="s">
        <v>18</v>
      </c>
      <c r="D52" s="542"/>
      <c r="F52" s="542"/>
      <c r="G52" s="542"/>
      <c r="H52" s="542"/>
      <c r="I52" s="542"/>
      <c r="J52" s="542"/>
    </row>
    <row customHeight="1" ht="11.25">
      <c r="A53" s="625" t="s">
        <v>601</v>
      </c>
      <c r="B53" s="626" t="s">
        <v>602</v>
      </c>
      <c r="C53" s="625" t="s">
        <v>601</v>
      </c>
      <c r="D53" s="542"/>
      <c r="F53" s="542"/>
      <c r="G53" s="542"/>
      <c r="H53" s="542"/>
      <c r="I53" s="542"/>
      <c r="J53" s="542"/>
    </row>
    <row customHeight="1" ht="11.25">
      <c r="A54" s="625" t="s">
        <v>603</v>
      </c>
      <c r="B54" s="626" t="s">
        <v>604</v>
      </c>
      <c r="C54" s="625" t="s">
        <v>603</v>
      </c>
      <c r="D54" s="542"/>
      <c r="F54" s="542"/>
      <c r="G54" s="542"/>
      <c r="H54" s="542"/>
      <c r="I54" s="542"/>
      <c r="J54" s="542"/>
    </row>
    <row customHeight="1" ht="11.25">
      <c r="A55" s="625" t="s">
        <v>605</v>
      </c>
      <c r="B55" s="626" t="s">
        <v>606</v>
      </c>
      <c r="C55" s="625" t="s">
        <v>605</v>
      </c>
      <c r="D55" s="542"/>
      <c r="F55" s="542"/>
      <c r="G55" s="542"/>
      <c r="H55" s="542"/>
      <c r="I55" s="542"/>
      <c r="J55" s="542"/>
    </row>
    <row customHeight="1" ht="11.25">
      <c r="A56" s="625" t="s">
        <v>607</v>
      </c>
      <c r="B56" s="626" t="s">
        <v>608</v>
      </c>
      <c r="C56" s="625" t="s">
        <v>607</v>
      </c>
      <c r="D56" s="542"/>
      <c r="F56" s="542"/>
      <c r="G56" s="542"/>
      <c r="H56" s="542"/>
      <c r="I56" s="542"/>
      <c r="J56" s="542"/>
    </row>
    <row customHeight="1" ht="11.25">
      <c r="A57" s="625" t="s">
        <v>609</v>
      </c>
      <c r="B57" s="626" t="s">
        <v>610</v>
      </c>
      <c r="C57" s="625" t="s">
        <v>609</v>
      </c>
      <c r="D57" s="542"/>
      <c r="F57" s="542"/>
      <c r="G57" s="542"/>
      <c r="H57" s="542"/>
      <c r="I57" s="542"/>
      <c r="J57" s="542"/>
    </row>
    <row customHeight="1" ht="11.25">
      <c r="A58" s="625" t="s">
        <v>611</v>
      </c>
      <c r="B58" s="626" t="s">
        <v>612</v>
      </c>
      <c r="C58" s="625" t="s">
        <v>611</v>
      </c>
      <c r="D58" s="542"/>
      <c r="F58" s="542"/>
      <c r="G58" s="542"/>
      <c r="H58" s="542"/>
      <c r="I58" s="542"/>
      <c r="J58" s="542"/>
    </row>
    <row customHeight="1" ht="11.25">
      <c r="A59" s="625" t="s">
        <v>613</v>
      </c>
      <c r="B59" s="626" t="s">
        <v>614</v>
      </c>
      <c r="C59" s="625" t="s">
        <v>615</v>
      </c>
      <c r="D59" s="542"/>
      <c r="F59" s="542"/>
      <c r="G59" s="542"/>
      <c r="H59" s="542"/>
      <c r="I59" s="542"/>
      <c r="J59" s="542"/>
    </row>
    <row customHeight="1" ht="11.25">
      <c r="A60" s="625" t="s">
        <v>616</v>
      </c>
      <c r="B60" s="626" t="s">
        <v>617</v>
      </c>
      <c r="C60" s="625" t="s">
        <v>616</v>
      </c>
      <c r="D60" s="542"/>
      <c r="F60" s="542"/>
      <c r="G60" s="542"/>
      <c r="H60" s="542"/>
      <c r="I60" s="542"/>
      <c r="J60" s="542"/>
    </row>
    <row customHeight="1" ht="11.25">
      <c r="A61" s="625" t="s">
        <v>618</v>
      </c>
      <c r="B61" s="626" t="s">
        <v>619</v>
      </c>
      <c r="C61" s="625" t="s">
        <v>618</v>
      </c>
      <c r="D61" s="542"/>
      <c r="F61" s="542"/>
      <c r="G61" s="542"/>
      <c r="H61" s="542"/>
      <c r="I61" s="542"/>
      <c r="J61" s="542"/>
    </row>
    <row customHeight="1" ht="11.25">
      <c r="A62" s="625" t="s">
        <v>620</v>
      </c>
      <c r="B62" s="626" t="s">
        <v>621</v>
      </c>
      <c r="C62" s="625" t="s">
        <v>620</v>
      </c>
      <c r="D62" s="542"/>
      <c r="F62" s="542"/>
      <c r="G62" s="542"/>
      <c r="H62" s="542"/>
      <c r="I62" s="542"/>
      <c r="J62" s="542"/>
    </row>
    <row customHeight="1" ht="11.25">
      <c r="A63" s="625" t="s">
        <v>622</v>
      </c>
      <c r="B63" s="626" t="s">
        <v>623</v>
      </c>
      <c r="C63" s="625" t="s">
        <v>624</v>
      </c>
      <c r="D63" s="542"/>
      <c r="F63" s="542"/>
      <c r="G63" s="542"/>
      <c r="H63" s="542"/>
      <c r="I63" s="542"/>
      <c r="J63" s="542"/>
    </row>
    <row customHeight="1" ht="11.25">
      <c r="A64" s="625" t="s">
        <v>625</v>
      </c>
      <c r="B64" s="626" t="s">
        <v>626</v>
      </c>
      <c r="C64" s="625" t="s">
        <v>625</v>
      </c>
      <c r="D64" s="542"/>
      <c r="F64" s="542"/>
      <c r="G64" s="542"/>
      <c r="H64" s="542"/>
      <c r="I64" s="542"/>
      <c r="J64" s="542"/>
    </row>
    <row customHeight="1" ht="11.25">
      <c r="A65" s="625" t="s">
        <v>627</v>
      </c>
      <c r="B65" s="626" t="s">
        <v>628</v>
      </c>
      <c r="C65" s="625" t="s">
        <v>629</v>
      </c>
      <c r="D65" s="542"/>
      <c r="F65" s="542"/>
      <c r="G65" s="542"/>
      <c r="H65" s="542"/>
      <c r="I65" s="542"/>
      <c r="J65" s="542"/>
    </row>
    <row customHeight="1" ht="11.25">
      <c r="A66" s="625" t="s">
        <v>630</v>
      </c>
      <c r="B66" s="626" t="s">
        <v>631</v>
      </c>
      <c r="C66" s="625" t="s">
        <v>630</v>
      </c>
      <c r="D66" s="542"/>
      <c r="F66" s="542"/>
      <c r="G66" s="542"/>
      <c r="H66" s="542"/>
      <c r="I66" s="542"/>
      <c r="J66" s="542"/>
    </row>
    <row customHeight="1" ht="11.25">
      <c r="A67" s="625" t="s">
        <v>632</v>
      </c>
      <c r="B67" s="626" t="s">
        <v>633</v>
      </c>
      <c r="C67" s="625" t="s">
        <v>632</v>
      </c>
      <c r="D67" s="542"/>
      <c r="F67" s="542"/>
      <c r="G67" s="542"/>
      <c r="H67" s="542"/>
      <c r="I67" s="542"/>
      <c r="J67" s="542"/>
    </row>
    <row customHeight="1" ht="11.25">
      <c r="A68" s="625" t="s">
        <v>634</v>
      </c>
      <c r="B68" s="626" t="s">
        <v>635</v>
      </c>
      <c r="C68" s="625" t="s">
        <v>634</v>
      </c>
      <c r="D68" s="542"/>
      <c r="F68" s="542"/>
      <c r="G68" s="542"/>
      <c r="H68" s="542"/>
      <c r="I68" s="542"/>
      <c r="J68" s="542"/>
    </row>
    <row customHeight="1" ht="11.25">
      <c r="A69" s="625" t="s">
        <v>636</v>
      </c>
      <c r="B69" s="626" t="s">
        <v>637</v>
      </c>
      <c r="C69" s="625" t="s">
        <v>636</v>
      </c>
      <c r="D69" s="542"/>
      <c r="F69" s="542"/>
      <c r="G69" s="542"/>
      <c r="H69" s="542"/>
      <c r="I69" s="542"/>
      <c r="J69" s="542"/>
    </row>
    <row customHeight="1" ht="11.25">
      <c r="A70" s="625" t="s">
        <v>638</v>
      </c>
      <c r="B70" s="626" t="s">
        <v>639</v>
      </c>
      <c r="C70" s="625" t="s">
        <v>638</v>
      </c>
      <c r="D70" s="542"/>
      <c r="F70" s="542"/>
      <c r="G70" s="542"/>
      <c r="H70" s="542"/>
      <c r="I70" s="542"/>
      <c r="J70" s="542"/>
    </row>
    <row customHeight="1" ht="11.25">
      <c r="A71" s="625" t="s">
        <v>640</v>
      </c>
      <c r="B71" s="626" t="s">
        <v>641</v>
      </c>
      <c r="C71" s="625" t="s">
        <v>640</v>
      </c>
      <c r="D71" s="542"/>
      <c r="F71" s="542"/>
      <c r="G71" s="542"/>
      <c r="H71" s="542"/>
      <c r="I71" s="542"/>
      <c r="J71" s="542"/>
    </row>
    <row customHeight="1" ht="11.25">
      <c r="A72" s="625" t="s">
        <v>642</v>
      </c>
      <c r="B72" s="626" t="s">
        <v>643</v>
      </c>
      <c r="C72" s="625" t="s">
        <v>642</v>
      </c>
      <c r="D72" s="542"/>
      <c r="F72" s="542"/>
      <c r="G72" s="542"/>
      <c r="H72" s="542"/>
      <c r="I72" s="542"/>
      <c r="J72" s="542"/>
    </row>
    <row customHeight="1" ht="11.25">
      <c r="A73" s="625" t="s">
        <v>644</v>
      </c>
      <c r="B73" s="626" t="s">
        <v>645</v>
      </c>
      <c r="C73" s="625" t="s">
        <v>644</v>
      </c>
      <c r="D73" s="542"/>
      <c r="F73" s="542"/>
      <c r="G73" s="542"/>
      <c r="H73" s="542"/>
      <c r="I73" s="542"/>
      <c r="J73" s="542"/>
    </row>
    <row customHeight="1" ht="11.25">
      <c r="A74" s="625" t="s">
        <v>646</v>
      </c>
      <c r="B74" s="626" t="s">
        <v>647</v>
      </c>
      <c r="C74" s="625" t="s">
        <v>646</v>
      </c>
      <c r="D74" s="542"/>
      <c r="F74" s="542"/>
      <c r="G74" s="542"/>
      <c r="H74" s="542"/>
      <c r="I74" s="542"/>
      <c r="J74" s="542"/>
    </row>
    <row customHeight="1" ht="11.25">
      <c r="A75" s="625" t="s">
        <v>648</v>
      </c>
      <c r="B75" s="626" t="s">
        <v>649</v>
      </c>
      <c r="C75" s="625" t="s">
        <v>648</v>
      </c>
      <c r="D75" s="542"/>
      <c r="F75" s="542"/>
      <c r="G75" s="542"/>
      <c r="H75" s="542"/>
      <c r="I75" s="542"/>
      <c r="J75" s="542"/>
    </row>
    <row customHeight="1" ht="11.25">
      <c r="A76" s="625" t="s">
        <v>650</v>
      </c>
      <c r="B76" s="626" t="s">
        <v>651</v>
      </c>
      <c r="C76" s="625" t="s">
        <v>650</v>
      </c>
      <c r="D76" s="542"/>
      <c r="F76" s="542"/>
      <c r="G76" s="542"/>
      <c r="H76" s="542"/>
      <c r="I76" s="542"/>
      <c r="J76" s="542"/>
    </row>
    <row customHeight="1" ht="11.25">
      <c r="A77" s="625" t="s">
        <v>652</v>
      </c>
      <c r="B77" s="626" t="s">
        <v>653</v>
      </c>
      <c r="C77" s="625" t="s">
        <v>652</v>
      </c>
      <c r="D77" s="542"/>
      <c r="F77" s="542"/>
      <c r="G77" s="542"/>
      <c r="H77" s="542"/>
      <c r="I77" s="542"/>
      <c r="J77" s="542"/>
    </row>
    <row customHeight="1" ht="11.25">
      <c r="A78" s="625" t="s">
        <v>654</v>
      </c>
      <c r="B78" s="626" t="s">
        <v>655</v>
      </c>
      <c r="C78" s="625" t="s">
        <v>654</v>
      </c>
      <c r="D78" s="542"/>
      <c r="F78" s="542"/>
      <c r="G78" s="542"/>
      <c r="H78" s="542"/>
      <c r="I78" s="542"/>
      <c r="J78" s="542"/>
    </row>
    <row customHeight="1" ht="11.25">
      <c r="A79" s="625" t="s">
        <v>656</v>
      </c>
      <c r="B79" s="626" t="s">
        <v>657</v>
      </c>
      <c r="C79" s="625" t="s">
        <v>656</v>
      </c>
      <c r="D79" s="542"/>
      <c r="F79" s="542"/>
      <c r="G79" s="542"/>
      <c r="H79" s="542"/>
      <c r="I79" s="542"/>
      <c r="J79" s="542"/>
    </row>
    <row customHeight="1" ht="11.25">
      <c r="A80" s="625" t="s">
        <v>658</v>
      </c>
      <c r="B80" s="626" t="s">
        <v>659</v>
      </c>
      <c r="C80" s="625" t="s">
        <v>660</v>
      </c>
      <c r="D80" s="542"/>
      <c r="F80" s="542"/>
      <c r="G80" s="542"/>
      <c r="H80" s="542"/>
      <c r="I80" s="542"/>
      <c r="J80" s="542"/>
    </row>
    <row customHeight="1" ht="11.25">
      <c r="A81" s="625" t="s">
        <v>661</v>
      </c>
      <c r="B81" s="626" t="s">
        <v>662</v>
      </c>
      <c r="C81" s="625" t="s">
        <v>661</v>
      </c>
      <c r="D81" s="542"/>
      <c r="F81" s="542"/>
      <c r="G81" s="542"/>
      <c r="H81" s="542"/>
      <c r="I81" s="542"/>
      <c r="J81" s="542"/>
    </row>
    <row customHeight="1" ht="11.25">
      <c r="A82" s="625" t="s">
        <v>663</v>
      </c>
      <c r="B82" s="626" t="s">
        <v>664</v>
      </c>
      <c r="C82" s="625" t="s">
        <v>663</v>
      </c>
      <c r="D82" s="542"/>
      <c r="F82" s="542"/>
      <c r="G82" s="542"/>
      <c r="H82" s="542"/>
      <c r="I82" s="542"/>
      <c r="J82" s="542"/>
    </row>
    <row customHeight="1" ht="11.25">
      <c r="A83" s="625" t="s">
        <v>665</v>
      </c>
      <c r="B83" s="626" t="s">
        <v>666</v>
      </c>
      <c r="C83" s="625" t="s">
        <v>665</v>
      </c>
      <c r="D83" s="542"/>
      <c r="F83" s="542"/>
      <c r="G83" s="542"/>
      <c r="H83" s="542"/>
      <c r="I83" s="542"/>
      <c r="J83" s="542"/>
    </row>
    <row customHeight="1" ht="11.25">
      <c r="A84" s="628" t="s">
        <v>667</v>
      </c>
      <c r="B84" s="629"/>
      <c r="C84" s="628"/>
      <c r="D84" s="542"/>
      <c r="F84" s="542"/>
      <c r="G84" s="542"/>
      <c r="H84" s="542"/>
      <c r="I84" s="542"/>
      <c r="J84" s="542"/>
    </row>
    <row customHeight="1" ht="11.25">
      <c r="A85" s="625" t="s">
        <v>668</v>
      </c>
      <c r="B85" s="626" t="s">
        <v>669</v>
      </c>
      <c r="C85" s="625" t="s">
        <v>668</v>
      </c>
      <c r="D85" s="542"/>
      <c r="F85" s="542"/>
      <c r="G85" s="542"/>
      <c r="H85" s="542"/>
      <c r="I85" s="542"/>
      <c r="J85" s="542"/>
    </row>
    <row customHeight="1" ht="11.25">
      <c r="A86" s="625" t="s">
        <v>670</v>
      </c>
      <c r="B86" s="626" t="s">
        <v>671</v>
      </c>
      <c r="C86" s="625" t="s">
        <v>672</v>
      </c>
      <c r="D86" s="542"/>
      <c r="F86" s="542"/>
      <c r="G86" s="542"/>
      <c r="H86" s="542"/>
      <c r="I86" s="542"/>
      <c r="J86" s="542"/>
    </row>
    <row customHeight="1" ht="11.25">
      <c r="A87" s="625" t="s">
        <v>673</v>
      </c>
      <c r="B87" s="626" t="s">
        <v>674</v>
      </c>
      <c r="C87" s="625" t="s">
        <v>675</v>
      </c>
      <c r="D87" s="542"/>
      <c r="F87" s="542"/>
      <c r="G87" s="542"/>
      <c r="H87" s="542"/>
      <c r="I87" s="542"/>
      <c r="J87" s="542"/>
    </row>
    <row customHeight="1" ht="11.25">
      <c r="A88" s="625" t="s">
        <v>676</v>
      </c>
      <c r="B88" s="626" t="s">
        <v>677</v>
      </c>
      <c r="C88" s="625" t="s">
        <v>676</v>
      </c>
      <c r="D88" s="542"/>
      <c r="F88" s="542"/>
      <c r="G88" s="542"/>
      <c r="H88" s="542"/>
      <c r="I88" s="542"/>
      <c r="J88" s="542"/>
    </row>
    <row customHeight="1" ht="11.25">
      <c r="A89" s="625" t="s">
        <v>678</v>
      </c>
      <c r="B89" s="626" t="s">
        <v>679</v>
      </c>
      <c r="C89" s="625" t="s">
        <v>678</v>
      </c>
      <c r="D89" s="542"/>
      <c r="F89" s="542"/>
      <c r="G89" s="542"/>
      <c r="H89" s="542"/>
      <c r="I89" s="542"/>
      <c r="J89" s="542"/>
    </row>
    <row customHeight="1" ht="11.25">
      <c r="A90" s="625" t="s">
        <v>680</v>
      </c>
      <c r="B90" s="626" t="s">
        <v>681</v>
      </c>
      <c r="C90" s="625" t="s">
        <v>680</v>
      </c>
      <c r="D90" s="542"/>
      <c r="F90" s="542"/>
      <c r="G90" s="542"/>
      <c r="H90" s="542"/>
      <c r="I90" s="542"/>
      <c r="J90" s="542"/>
    </row>
    <row customHeight="1" ht="11.25">
      <c r="A91" s="542"/>
      <c r="B91" s="542"/>
      <c r="C91" s="549"/>
      <c r="D91" s="542"/>
      <c r="F91" s="542"/>
      <c r="G91" s="542"/>
      <c r="H91" s="542"/>
      <c r="I91" s="542"/>
      <c r="J91" s="542"/>
    </row>
    <row customHeight="1" ht="11.25">
      <c r="A92" s="542"/>
      <c r="B92" s="542"/>
      <c r="C92" s="542"/>
      <c r="D92" s="542"/>
      <c r="F92" s="542"/>
      <c r="G92" s="542"/>
      <c r="H92" s="542"/>
      <c r="I92" s="542"/>
      <c r="J92" s="542"/>
    </row>
    <row customHeight="1" ht="11.25">
      <c r="A93" s="542"/>
      <c r="B93" s="542"/>
      <c r="C93" s="542"/>
      <c r="D93" s="542"/>
      <c r="F93" s="542"/>
      <c r="G93" s="542"/>
      <c r="H93" s="542"/>
      <c r="I93" s="542"/>
      <c r="J93" s="542"/>
    </row>
    <row customHeight="1" ht="11.25">
      <c r="A94" s="542"/>
      <c r="B94" s="542"/>
      <c r="C94" s="542"/>
      <c r="D94" s="542"/>
      <c r="F94" s="542"/>
      <c r="G94" s="542"/>
      <c r="H94" s="542"/>
      <c r="I94" s="542"/>
      <c r="J94" s="542"/>
    </row>
    <row customHeight="1" ht="11.25">
      <c r="A95" s="542"/>
      <c r="B95" s="542"/>
      <c r="C95" s="542"/>
      <c r="D95" s="542"/>
      <c r="F95" s="542"/>
      <c r="G95" s="542"/>
      <c r="H95" s="542"/>
      <c r="I95" s="542"/>
      <c r="J95" s="542"/>
    </row>
    <row customHeight="1" ht="11.25">
      <c r="A96" s="542"/>
      <c r="B96" s="542"/>
      <c r="C96" s="542"/>
      <c r="D96" s="542"/>
      <c r="F96" s="542"/>
      <c r="G96" s="542"/>
      <c r="H96" s="542"/>
      <c r="I96" s="542"/>
      <c r="J96" s="542"/>
    </row>
    <row customHeight="1" ht="11.25">
      <c r="A97" s="542"/>
      <c r="B97" s="542"/>
      <c r="C97" s="542"/>
      <c r="D97" s="542"/>
      <c r="F97" s="542"/>
      <c r="G97" s="542"/>
      <c r="H97" s="542"/>
      <c r="I97" s="542"/>
      <c r="J97" s="542"/>
    </row>
    <row customHeight="1" ht="11.25">
      <c r="A98" s="542"/>
      <c r="B98" s="542"/>
      <c r="C98" s="542"/>
      <c r="D98" s="542"/>
      <c r="F98" s="542"/>
      <c r="G98" s="542"/>
      <c r="H98" s="542"/>
      <c r="I98" s="542"/>
      <c r="J98" s="542"/>
    </row>
    <row customHeight="1" ht="11.25">
      <c r="A99" s="542"/>
      <c r="B99" s="542"/>
      <c r="C99" s="542"/>
      <c r="D99" s="542"/>
      <c r="F99" s="542"/>
      <c r="G99" s="542"/>
      <c r="H99" s="542"/>
      <c r="I99" s="542"/>
      <c r="J99" s="542"/>
    </row>
    <row customHeight="1" ht="11.25">
      <c r="A100" s="542"/>
      <c r="B100" s="542"/>
      <c r="C100" s="542"/>
      <c r="D100" s="542"/>
      <c r="F100" s="542"/>
      <c r="G100" s="542"/>
      <c r="H100" s="542"/>
      <c r="I100" s="542"/>
      <c r="J100" s="542"/>
    </row>
    <row customHeight="1" ht="11.25">
      <c r="A101" s="542"/>
      <c r="B101" s="542"/>
      <c r="C101" s="542"/>
      <c r="D101" s="542"/>
      <c r="F101" s="542"/>
      <c r="G101" s="542"/>
      <c r="H101" s="542"/>
      <c r="I101" s="542"/>
      <c r="J101" s="542"/>
    </row>
    <row customHeight="1" ht="11.25">
      <c r="A102" s="542"/>
      <c r="B102" s="542"/>
      <c r="C102" s="542"/>
      <c r="D102" s="542"/>
      <c r="F102" s="542"/>
      <c r="G102" s="542"/>
      <c r="H102" s="542"/>
      <c r="I102" s="542"/>
      <c r="J102" s="542"/>
    </row>
    <row customHeight="1" ht="11.25">
      <c r="A103" s="542"/>
      <c r="B103" s="542"/>
      <c r="C103" s="542"/>
      <c r="D103" s="542"/>
      <c r="F103" s="542"/>
      <c r="G103" s="542"/>
      <c r="H103" s="542"/>
      <c r="I103" s="542"/>
      <c r="J103" s="542"/>
    </row>
    <row customHeight="1" ht="11.25">
      <c r="A104" s="542"/>
      <c r="B104" s="542"/>
      <c r="C104" s="542"/>
      <c r="D104" s="542"/>
      <c r="F104" s="542"/>
      <c r="G104" s="542"/>
      <c r="H104" s="542"/>
      <c r="I104" s="542"/>
      <c r="J104" s="542"/>
    </row>
    <row customHeight="1" ht="11.25">
      <c r="A105" s="542"/>
      <c r="B105" s="542"/>
      <c r="C105" s="542"/>
      <c r="D105" s="542"/>
      <c r="F105" s="542"/>
      <c r="G105" s="542"/>
      <c r="H105" s="542"/>
      <c r="I105" s="542"/>
      <c r="J105" s="542"/>
    </row>
    <row customHeight="1" ht="11.25">
      <c r="A106" s="542"/>
      <c r="B106" s="542"/>
      <c r="C106" s="542"/>
      <c r="D106" s="542"/>
      <c r="F106" s="542"/>
      <c r="G106" s="542"/>
      <c r="H106" s="542"/>
      <c r="I106" s="542"/>
      <c r="J106" s="542"/>
    </row>
    <row customHeight="1" ht="11.25">
      <c r="A107" s="542"/>
      <c r="B107" s="542"/>
      <c r="C107" s="542"/>
      <c r="D107" s="542"/>
      <c r="F107" s="542"/>
      <c r="G107" s="542"/>
      <c r="H107" s="542"/>
      <c r="I107" s="542"/>
      <c r="J107" s="542"/>
    </row>
    <row customHeight="1" ht="11.25">
      <c r="A108" s="542"/>
      <c r="B108" s="542"/>
      <c r="C108" s="542"/>
      <c r="D108" s="542"/>
      <c r="F108" s="542"/>
      <c r="G108" s="542"/>
      <c r="H108" s="542"/>
      <c r="I108" s="542"/>
      <c r="J108" s="542"/>
    </row>
    <row customHeight="1" ht="11.25">
      <c r="A109" s="542"/>
      <c r="B109" s="542"/>
      <c r="C109" s="542"/>
      <c r="D109" s="542"/>
      <c r="F109" s="542"/>
      <c r="G109" s="542"/>
      <c r="H109" s="542"/>
      <c r="I109" s="542"/>
      <c r="J109" s="542"/>
    </row>
    <row customHeight="1" ht="11.25">
      <c r="A110" s="542"/>
      <c r="B110" s="542"/>
      <c r="C110" s="542"/>
      <c r="D110" s="542"/>
      <c r="F110" s="542"/>
      <c r="G110" s="542"/>
      <c r="H110" s="542"/>
      <c r="I110" s="542"/>
      <c r="J110" s="542"/>
    </row>
    <row customHeight="1" ht="11.25">
      <c r="A111" s="542"/>
      <c r="B111" s="542"/>
      <c r="C111" s="542"/>
      <c r="D111" s="542"/>
      <c r="F111" s="542"/>
      <c r="G111" s="542"/>
      <c r="H111" s="542"/>
      <c r="I111" s="542"/>
      <c r="J111" s="542"/>
    </row>
    <row customHeight="1" ht="11.25">
      <c r="A112" s="542"/>
      <c r="B112" s="542"/>
      <c r="C112" s="542"/>
      <c r="D112" s="542"/>
      <c r="F112" s="542"/>
      <c r="G112" s="542"/>
      <c r="H112" s="542"/>
      <c r="I112" s="542"/>
      <c r="J112" s="542"/>
    </row>
    <row customHeight="1" ht="11.25">
      <c r="A113" s="542"/>
      <c r="B113" s="542"/>
      <c r="C113" s="542"/>
      <c r="D113" s="542"/>
      <c r="F113" s="542"/>
      <c r="G113" s="542"/>
      <c r="H113" s="542"/>
      <c r="I113" s="542"/>
      <c r="J113" s="542"/>
    </row>
    <row customHeight="1" ht="11.25">
      <c r="A114" s="542"/>
      <c r="B114" s="542"/>
      <c r="C114" s="542"/>
      <c r="D114" s="542"/>
      <c r="F114" s="542"/>
      <c r="G114" s="542"/>
      <c r="H114" s="542"/>
      <c r="I114" s="542"/>
      <c r="J114" s="542"/>
    </row>
    <row customHeight="1" ht="11.25">
      <c r="A115" s="542"/>
      <c r="B115" s="542"/>
      <c r="C115" s="542"/>
      <c r="D115" s="542"/>
      <c r="F115" s="542"/>
      <c r="G115" s="542"/>
      <c r="H115" s="542"/>
      <c r="I115" s="542"/>
      <c r="J115" s="542"/>
    </row>
    <row customHeight="1" ht="11.25">
      <c r="A116" s="542"/>
      <c r="B116" s="542"/>
      <c r="C116" s="542"/>
      <c r="D116" s="542"/>
      <c r="F116" s="542"/>
      <c r="G116" s="542"/>
      <c r="H116" s="542"/>
      <c r="I116" s="542"/>
      <c r="J116" s="542"/>
    </row>
    <row customHeight="1" ht="11.25">
      <c r="A117" s="542"/>
      <c r="B117" s="542"/>
      <c r="C117" s="542"/>
      <c r="D117" s="542"/>
      <c r="F117" s="542"/>
      <c r="G117" s="542"/>
      <c r="H117" s="542"/>
      <c r="I117" s="542"/>
      <c r="J117" s="542"/>
    </row>
    <row customHeight="1" ht="11.25">
      <c r="A118" s="542"/>
      <c r="B118" s="542"/>
      <c r="C118" s="542"/>
      <c r="D118" s="542"/>
      <c r="F118" s="542"/>
      <c r="G118" s="542"/>
      <c r="H118" s="542"/>
      <c r="I118" s="542"/>
      <c r="J118" s="542"/>
    </row>
    <row customHeight="1" ht="11.25">
      <c r="A119" s="542"/>
      <c r="B119" s="542"/>
      <c r="C119" s="542"/>
      <c r="D119" s="542"/>
      <c r="F119" s="542"/>
      <c r="G119" s="542"/>
      <c r="H119" s="542"/>
      <c r="I119" s="542"/>
      <c r="J119" s="542"/>
    </row>
    <row customHeight="1" ht="11.25">
      <c r="A120" s="542"/>
      <c r="B120" s="542"/>
      <c r="C120" s="542"/>
      <c r="D120" s="542"/>
      <c r="F120" s="542"/>
      <c r="G120" s="542"/>
      <c r="H120" s="542"/>
      <c r="I120" s="542"/>
      <c r="J120" s="542"/>
    </row>
    <row customHeight="1" ht="11.25">
      <c r="A121" s="542"/>
      <c r="B121" s="542"/>
      <c r="C121" s="542"/>
      <c r="D121" s="542"/>
      <c r="F121" s="542"/>
      <c r="G121" s="542"/>
      <c r="H121" s="542"/>
      <c r="I121" s="542"/>
      <c r="J121" s="542"/>
    </row>
    <row customHeight="1" ht="11.25">
      <c r="A122" s="542"/>
      <c r="B122" s="542"/>
      <c r="C122" s="542"/>
      <c r="D122" s="542"/>
      <c r="F122" s="542"/>
      <c r="G122" s="542"/>
      <c r="H122" s="542"/>
      <c r="I122" s="542"/>
      <c r="J122" s="542"/>
    </row>
    <row customHeight="1" ht="11.25">
      <c r="A123" s="542"/>
      <c r="B123" s="542"/>
      <c r="C123" s="542"/>
      <c r="D123" s="542"/>
      <c r="F123" s="542"/>
      <c r="G123" s="542"/>
      <c r="H123" s="542"/>
      <c r="I123" s="542"/>
      <c r="J123" s="542"/>
    </row>
    <row customHeight="1" ht="11.25">
      <c r="A124" s="542"/>
      <c r="B124" s="542"/>
      <c r="C124" s="542"/>
      <c r="D124" s="542"/>
      <c r="F124" s="542"/>
      <c r="G124" s="542"/>
      <c r="H124" s="542"/>
      <c r="I124" s="542"/>
      <c r="J124" s="542"/>
    </row>
    <row customHeight="1" ht="11.25">
      <c r="A125" s="542"/>
      <c r="B125" s="542"/>
      <c r="C125" s="542"/>
      <c r="D125" s="542"/>
      <c r="F125" s="542"/>
      <c r="G125" s="542"/>
      <c r="H125" s="542"/>
      <c r="I125" s="542"/>
      <c r="J125" s="542"/>
    </row>
    <row customHeight="1" ht="11.25">
      <c r="A126" s="542"/>
      <c r="B126" s="542"/>
      <c r="C126" s="542"/>
      <c r="D126" s="542"/>
      <c r="F126" s="542"/>
      <c r="G126" s="542"/>
      <c r="H126" s="542"/>
      <c r="I126" s="542"/>
      <c r="J126" s="542"/>
    </row>
    <row customHeight="1" ht="11.25">
      <c r="A127" s="542"/>
      <c r="B127" s="542"/>
      <c r="C127" s="542"/>
      <c r="D127" s="542"/>
      <c r="F127" s="542"/>
      <c r="G127" s="542"/>
      <c r="H127" s="542"/>
      <c r="I127" s="542"/>
      <c r="J127" s="542"/>
    </row>
    <row customHeight="1" ht="11.25">
      <c r="A128" s="542"/>
      <c r="B128" s="542"/>
      <c r="C128" s="542"/>
      <c r="D128" s="542"/>
      <c r="F128" s="542"/>
      <c r="G128" s="542"/>
      <c r="H128" s="542"/>
      <c r="I128" s="542"/>
      <c r="J128" s="542"/>
    </row>
    <row customHeight="1" ht="11.25">
      <c r="A129" s="542"/>
      <c r="B129" s="542"/>
      <c r="C129" s="542"/>
      <c r="D129" s="542"/>
      <c r="F129" s="542"/>
      <c r="G129" s="542"/>
      <c r="H129" s="542"/>
      <c r="I129" s="542"/>
      <c r="J129" s="542"/>
    </row>
    <row customHeight="1" ht="11.25">
      <c r="A130" s="542"/>
      <c r="B130" s="542"/>
      <c r="C130" s="542"/>
      <c r="D130" s="542"/>
      <c r="F130" s="542"/>
      <c r="G130" s="542"/>
      <c r="H130" s="542"/>
      <c r="I130" s="542"/>
      <c r="J130" s="542"/>
    </row>
    <row customHeight="1" ht="11.25">
      <c r="A131" s="542"/>
      <c r="B131" s="542"/>
      <c r="C131" s="542"/>
      <c r="D131" s="542"/>
      <c r="F131" s="542"/>
      <c r="G131" s="542"/>
      <c r="H131" s="542"/>
      <c r="I131" s="542"/>
      <c r="J131" s="542"/>
    </row>
    <row customHeight="1" ht="11.25">
      <c r="A132" s="542"/>
      <c r="B132" s="542"/>
      <c r="C132" s="542"/>
      <c r="D132" s="542"/>
      <c r="F132" s="542"/>
      <c r="G132" s="542"/>
      <c r="H132" s="542"/>
      <c r="I132" s="542"/>
      <c r="J132" s="542"/>
    </row>
    <row customHeight="1" ht="11.25">
      <c r="A133" s="542"/>
      <c r="B133" s="542"/>
      <c r="C133" s="542"/>
      <c r="D133" s="542"/>
      <c r="F133" s="542"/>
      <c r="G133" s="542"/>
      <c r="H133" s="542"/>
      <c r="I133" s="542"/>
      <c r="J133" s="542"/>
    </row>
    <row customHeight="1" ht="11.25">
      <c r="A134" s="542"/>
      <c r="B134" s="542"/>
      <c r="C134" s="542"/>
      <c r="D134" s="542"/>
      <c r="F134" s="542"/>
      <c r="G134" s="542"/>
      <c r="H134" s="542"/>
      <c r="I134" s="542"/>
      <c r="J134" s="542"/>
    </row>
    <row customHeight="1" ht="11.25">
      <c r="A135" s="542"/>
      <c r="B135" s="542"/>
      <c r="C135" s="542"/>
      <c r="D135" s="542"/>
      <c r="F135" s="542"/>
      <c r="G135" s="542"/>
      <c r="H135" s="542"/>
      <c r="I135" s="542"/>
      <c r="J135" s="542"/>
    </row>
    <row customHeight="1" ht="11.25">
      <c r="A136" s="542"/>
      <c r="B136" s="542"/>
      <c r="C136" s="542"/>
      <c r="D136" s="542"/>
      <c r="F136" s="542"/>
      <c r="G136" s="542"/>
      <c r="H136" s="542"/>
      <c r="I136" s="542"/>
      <c r="J136" s="542"/>
    </row>
    <row customHeight="1" ht="11.25">
      <c r="A137" s="542"/>
      <c r="B137" s="542"/>
      <c r="C137" s="542"/>
      <c r="D137" s="542"/>
      <c r="F137" s="542"/>
      <c r="G137" s="542"/>
      <c r="H137" s="542"/>
      <c r="I137" s="542"/>
      <c r="J137" s="542"/>
    </row>
    <row customHeight="1" ht="11.25">
      <c r="A138" s="542"/>
      <c r="B138" s="542"/>
      <c r="C138" s="542"/>
      <c r="D138" s="542"/>
      <c r="F138" s="542"/>
      <c r="G138" s="542"/>
      <c r="H138" s="542"/>
      <c r="I138" s="542"/>
      <c r="J138" s="542"/>
    </row>
    <row customHeight="1" ht="11.25">
      <c r="A139" s="542"/>
      <c r="B139" s="542"/>
      <c r="C139" s="542"/>
      <c r="D139" s="542"/>
      <c r="F139" s="542"/>
      <c r="G139" s="542"/>
      <c r="H139" s="542"/>
      <c r="I139" s="542"/>
      <c r="J139" s="542"/>
    </row>
    <row customHeight="1" ht="11.25">
      <c r="A140" s="542"/>
      <c r="B140" s="542"/>
      <c r="C140" s="542"/>
      <c r="D140" s="542"/>
      <c r="F140" s="542"/>
      <c r="G140" s="542"/>
      <c r="H140" s="542"/>
      <c r="I140" s="542"/>
      <c r="J140" s="542"/>
    </row>
    <row customHeight="1" ht="11.25">
      <c r="A141" s="542"/>
      <c r="B141" s="542"/>
      <c r="C141" s="542"/>
      <c r="D141" s="542"/>
      <c r="F141" s="542"/>
      <c r="G141" s="542"/>
      <c r="H141" s="542"/>
      <c r="I141" s="542"/>
      <c r="J141" s="542"/>
    </row>
    <row customHeight="1" ht="11.25">
      <c r="A142" s="542"/>
      <c r="B142" s="542"/>
      <c r="C142" s="542"/>
      <c r="D142" s="542"/>
      <c r="F142" s="542"/>
      <c r="G142" s="542"/>
      <c r="H142" s="542"/>
      <c r="I142" s="542"/>
      <c r="J142" s="542"/>
    </row>
    <row customHeight="1" ht="11.25">
      <c r="A143" s="542"/>
      <c r="B143" s="542"/>
      <c r="C143" s="542"/>
      <c r="D143" s="542"/>
      <c r="F143" s="542"/>
      <c r="G143" s="542"/>
      <c r="H143" s="542"/>
      <c r="I143" s="542"/>
      <c r="J143" s="542"/>
    </row>
    <row customHeight="1" ht="11.25">
      <c r="A144" s="542"/>
      <c r="B144" s="542"/>
      <c r="C144" s="542"/>
      <c r="D144" s="542"/>
      <c r="F144" s="542"/>
      <c r="G144" s="542"/>
      <c r="H144" s="542"/>
      <c r="I144" s="542"/>
      <c r="J144" s="542"/>
    </row>
    <row customHeight="1" ht="11.25">
      <c r="A145" s="542"/>
      <c r="B145" s="542"/>
      <c r="C145" s="542"/>
      <c r="D145" s="542"/>
      <c r="F145" s="542"/>
      <c r="G145" s="542"/>
      <c r="H145" s="542"/>
      <c r="I145" s="542"/>
      <c r="J145" s="542"/>
    </row>
    <row customHeight="1" ht="11.25">
      <c r="A146" s="542"/>
      <c r="B146" s="542"/>
      <c r="C146" s="542"/>
      <c r="D146" s="542"/>
      <c r="F146" s="542"/>
      <c r="G146" s="542"/>
      <c r="H146" s="542"/>
      <c r="I146" s="542"/>
      <c r="J146" s="542"/>
    </row>
    <row customHeight="1" ht="11.25">
      <c r="A147" s="542"/>
      <c r="B147" s="542"/>
      <c r="C147" s="542"/>
      <c r="D147" s="542"/>
      <c r="F147" s="542"/>
      <c r="G147" s="542"/>
      <c r="H147" s="542"/>
      <c r="I147" s="542"/>
      <c r="J147" s="542"/>
    </row>
    <row customHeight="1" ht="11.25">
      <c r="A148" s="542"/>
      <c r="B148" s="542"/>
      <c r="C148" s="542"/>
      <c r="D148" s="542"/>
      <c r="F148" s="542"/>
      <c r="G148" s="542"/>
      <c r="H148" s="542"/>
      <c r="I148" s="542"/>
      <c r="J148" s="542"/>
    </row>
    <row customHeight="1" ht="11.25">
      <c r="A149" s="542"/>
      <c r="B149" s="542"/>
      <c r="C149" s="542"/>
      <c r="D149" s="542"/>
      <c r="F149" s="542"/>
      <c r="G149" s="542"/>
      <c r="H149" s="542"/>
      <c r="I149" s="542"/>
      <c r="J149" s="542"/>
    </row>
    <row customHeight="1" ht="11.25">
      <c r="A150" s="542"/>
      <c r="B150" s="542"/>
      <c r="C150" s="542"/>
      <c r="D150" s="542"/>
      <c r="F150" s="542"/>
      <c r="G150" s="542"/>
      <c r="H150" s="542"/>
      <c r="I150" s="542"/>
      <c r="J150" s="542"/>
    </row>
    <row customHeight="1" ht="11.25">
      <c r="A151" s="542"/>
      <c r="B151" s="542"/>
      <c r="C151" s="542"/>
      <c r="D151" s="542"/>
      <c r="F151" s="542"/>
      <c r="G151" s="542"/>
      <c r="H151" s="542"/>
      <c r="I151" s="542"/>
      <c r="J151" s="542"/>
    </row>
    <row customHeight="1" ht="11.25">
      <c r="A152" s="542"/>
      <c r="B152" s="542"/>
      <c r="C152" s="542"/>
      <c r="D152" s="542"/>
      <c r="F152" s="542"/>
      <c r="G152" s="542"/>
      <c r="H152" s="542"/>
      <c r="I152" s="542"/>
      <c r="J152" s="542"/>
    </row>
    <row customHeight="1" ht="11.25">
      <c r="A153" s="542"/>
      <c r="B153" s="542"/>
      <c r="C153" s="542"/>
      <c r="D153" s="542"/>
      <c r="F153" s="542"/>
      <c r="G153" s="542"/>
      <c r="H153" s="542"/>
      <c r="I153" s="542"/>
      <c r="J153" s="542"/>
    </row>
    <row customHeight="1" ht="11.25">
      <c r="A154" s="542"/>
      <c r="B154" s="542"/>
      <c r="C154" s="542"/>
      <c r="D154" s="542"/>
      <c r="F154" s="542"/>
      <c r="G154" s="542"/>
      <c r="H154" s="542"/>
      <c r="I154" s="542"/>
      <c r="J154" s="542"/>
    </row>
    <row customHeight="1" ht="11.25">
      <c r="A155" s="542"/>
      <c r="B155" s="542"/>
      <c r="C155" s="542"/>
      <c r="D155" s="542"/>
      <c r="F155" s="542"/>
      <c r="G155" s="542"/>
      <c r="H155" s="542"/>
      <c r="I155" s="542"/>
      <c r="J155" s="542"/>
    </row>
    <row customHeight="1" ht="11.25">
      <c r="A156" s="542"/>
      <c r="B156" s="542"/>
      <c r="C156" s="542"/>
      <c r="D156" s="542"/>
      <c r="F156" s="542"/>
      <c r="G156" s="542"/>
      <c r="H156" s="542"/>
      <c r="I156" s="542"/>
      <c r="J156" s="542"/>
    </row>
    <row customHeight="1" ht="11.25">
      <c r="A157" s="542"/>
      <c r="B157" s="542"/>
      <c r="C157" s="542"/>
      <c r="D157" s="542"/>
      <c r="F157" s="542"/>
      <c r="G157" s="542"/>
      <c r="H157" s="542"/>
      <c r="I157" s="542"/>
      <c r="J157" s="542"/>
    </row>
    <row customHeight="1" ht="11.25">
      <c r="A158" s="542"/>
      <c r="B158" s="542"/>
      <c r="C158" s="542"/>
      <c r="D158" s="542"/>
      <c r="F158" s="542"/>
      <c r="G158" s="542"/>
      <c r="H158" s="542"/>
      <c r="I158" s="542"/>
      <c r="J158" s="542"/>
    </row>
    <row customHeight="1" ht="11.25">
      <c r="A159" s="542"/>
      <c r="B159" s="542"/>
      <c r="C159" s="542"/>
      <c r="D159" s="542"/>
      <c r="F159" s="542"/>
      <c r="G159" s="542"/>
      <c r="H159" s="542"/>
      <c r="I159" s="542"/>
      <c r="J159" s="542"/>
    </row>
    <row customHeight="1" ht="11.25">
      <c r="A160" s="542"/>
      <c r="B160" s="542"/>
      <c r="C160" s="542"/>
      <c r="D160" s="542"/>
      <c r="F160" s="542"/>
      <c r="G160" s="542"/>
      <c r="H160" s="542"/>
      <c r="I160" s="542"/>
      <c r="J160" s="542"/>
    </row>
    <row customHeight="1" ht="11.25">
      <c r="A161" s="542"/>
      <c r="B161" s="542"/>
      <c r="C161" s="542"/>
      <c r="D161" s="542"/>
      <c r="F161" s="542"/>
      <c r="G161" s="542"/>
      <c r="H161" s="542"/>
      <c r="I161" s="542"/>
      <c r="J161" s="542"/>
    </row>
    <row customHeight="1" ht="11.25">
      <c r="A162" s="542"/>
      <c r="B162" s="542"/>
      <c r="C162" s="542"/>
      <c r="D162" s="542"/>
      <c r="F162" s="542"/>
      <c r="G162" s="542"/>
      <c r="H162" s="542"/>
      <c r="I162" s="542"/>
      <c r="J162" s="542"/>
    </row>
    <row customHeight="1" ht="11.25">
      <c r="A163" s="542"/>
      <c r="B163" s="542"/>
      <c r="C163" s="542"/>
      <c r="D163" s="542"/>
      <c r="F163" s="542"/>
      <c r="G163" s="542"/>
      <c r="H163" s="542"/>
      <c r="I163" s="542"/>
      <c r="J163" s="542"/>
    </row>
    <row customHeight="1" ht="11.25">
      <c r="A164" s="542"/>
      <c r="B164" s="542"/>
      <c r="C164" s="542"/>
      <c r="D164" s="542"/>
      <c r="F164" s="542"/>
      <c r="G164" s="542"/>
      <c r="H164" s="542"/>
      <c r="I164" s="542"/>
      <c r="J164" s="542"/>
    </row>
    <row customHeight="1" ht="11.25">
      <c r="A165" s="542"/>
      <c r="B165" s="542"/>
      <c r="C165" s="542"/>
      <c r="D165" s="542"/>
      <c r="F165" s="542"/>
      <c r="G165" s="542"/>
      <c r="H165" s="542"/>
      <c r="I165" s="542"/>
      <c r="J165" s="542"/>
    </row>
    <row customHeight="1" ht="11.25">
      <c r="A166" s="542"/>
      <c r="B166" s="542"/>
      <c r="C166" s="542"/>
      <c r="D166" s="542"/>
      <c r="F166" s="542"/>
      <c r="G166" s="542"/>
      <c r="H166" s="542"/>
      <c r="I166" s="542"/>
      <c r="J166" s="542"/>
    </row>
    <row customHeight="1" ht="11.25">
      <c r="A167" s="542"/>
      <c r="B167" s="542"/>
      <c r="C167" s="542"/>
      <c r="D167" s="542"/>
      <c r="F167" s="542"/>
      <c r="G167" s="542"/>
      <c r="H167" s="542"/>
      <c r="I167" s="542"/>
      <c r="J167" s="542"/>
    </row>
    <row customHeight="1" ht="11.25">
      <c r="A168" s="542"/>
      <c r="B168" s="542"/>
      <c r="C168" s="542"/>
      <c r="D168" s="542"/>
      <c r="F168" s="542"/>
      <c r="G168" s="542"/>
      <c r="H168" s="542"/>
      <c r="I168" s="542"/>
      <c r="J168" s="542"/>
    </row>
    <row customHeight="1" ht="11.25">
      <c r="A169" s="542"/>
      <c r="B169" s="542"/>
      <c r="C169" s="542"/>
      <c r="D169" s="542"/>
      <c r="F169" s="542"/>
      <c r="G169" s="542"/>
      <c r="H169" s="542"/>
      <c r="I169" s="542"/>
      <c r="J169" s="542"/>
    </row>
    <row customHeight="1" ht="11.25">
      <c r="A170" s="542"/>
      <c r="B170" s="542"/>
      <c r="C170" s="542"/>
      <c r="D170" s="542"/>
      <c r="F170" s="542"/>
      <c r="G170" s="542"/>
      <c r="H170" s="542"/>
      <c r="I170" s="542"/>
      <c r="J170" s="542"/>
    </row>
    <row customHeight="1" ht="11.25">
      <c r="A171" s="542"/>
      <c r="B171" s="542"/>
      <c r="C171" s="542"/>
      <c r="D171" s="542"/>
      <c r="F171" s="542"/>
      <c r="G171" s="542"/>
      <c r="H171" s="542"/>
      <c r="I171" s="542"/>
      <c r="J171" s="542"/>
    </row>
    <row customHeight="1" ht="11.25">
      <c r="A172" s="542"/>
      <c r="B172" s="542"/>
      <c r="C172" s="542"/>
      <c r="D172" s="542"/>
      <c r="F172" s="542"/>
      <c r="G172" s="542"/>
      <c r="H172" s="542"/>
      <c r="I172" s="542"/>
      <c r="J172" s="542"/>
    </row>
    <row customHeight="1" ht="11.25">
      <c r="A173" s="542"/>
      <c r="B173" s="542"/>
      <c r="C173" s="542"/>
      <c r="D173" s="542"/>
      <c r="F173" s="542"/>
      <c r="G173" s="542"/>
      <c r="H173" s="542"/>
      <c r="I173" s="542"/>
      <c r="J173" s="542"/>
    </row>
    <row customHeight="1" ht="11.25">
      <c r="A174" s="542"/>
      <c r="B174" s="542"/>
      <c r="C174" s="542"/>
      <c r="D174" s="542"/>
      <c r="F174" s="542"/>
      <c r="G174" s="542"/>
      <c r="H174" s="542"/>
      <c r="I174" s="542"/>
      <c r="J174" s="542"/>
    </row>
    <row customHeight="1" ht="11.25">
      <c r="A175" s="542"/>
      <c r="B175" s="542"/>
      <c r="C175" s="542"/>
      <c r="D175" s="542"/>
      <c r="F175" s="542"/>
      <c r="G175" s="542"/>
      <c r="H175" s="542"/>
      <c r="I175" s="542"/>
      <c r="J175" s="542"/>
    </row>
    <row customHeight="1" ht="11.25">
      <c r="A176" s="542"/>
      <c r="B176" s="542"/>
      <c r="C176" s="542"/>
      <c r="D176" s="542"/>
      <c r="F176" s="542"/>
      <c r="G176" s="542"/>
      <c r="H176" s="542"/>
      <c r="I176" s="542"/>
      <c r="J176" s="542"/>
    </row>
    <row customHeight="1" ht="11.25">
      <c r="A177" s="542"/>
      <c r="B177" s="542"/>
      <c r="C177" s="542"/>
      <c r="D177" s="542"/>
      <c r="F177" s="542"/>
      <c r="G177" s="542"/>
      <c r="H177" s="542"/>
      <c r="I177" s="542"/>
      <c r="J177" s="542"/>
    </row>
    <row customHeight="1" ht="11.25">
      <c r="A178" s="542"/>
      <c r="B178" s="542"/>
      <c r="C178" s="542"/>
      <c r="D178" s="542"/>
      <c r="F178" s="542"/>
      <c r="G178" s="542"/>
      <c r="H178" s="542"/>
      <c r="I178" s="542"/>
      <c r="J178" s="542"/>
    </row>
    <row customHeight="1" ht="11.25">
      <c r="A179" s="542"/>
      <c r="B179" s="542"/>
      <c r="C179" s="542"/>
      <c r="D179" s="542"/>
      <c r="F179" s="542"/>
      <c r="G179" s="542"/>
      <c r="H179" s="542"/>
      <c r="I179" s="542"/>
      <c r="J179" s="542"/>
    </row>
    <row customHeight="1" ht="11.25">
      <c r="A180" s="542"/>
      <c r="B180" s="542"/>
      <c r="C180" s="542"/>
      <c r="D180" s="542"/>
      <c r="F180" s="542"/>
      <c r="G180" s="542"/>
      <c r="H180" s="542"/>
      <c r="I180" s="542"/>
      <c r="J180" s="542"/>
    </row>
    <row customHeight="1" ht="11.25">
      <c r="A181" s="542"/>
      <c r="B181" s="542"/>
      <c r="C181" s="542"/>
      <c r="D181" s="542"/>
      <c r="F181" s="542"/>
      <c r="G181" s="542"/>
      <c r="H181" s="542"/>
      <c r="I181" s="542"/>
      <c r="J181" s="542"/>
    </row>
    <row customHeight="1" ht="11.25">
      <c r="A182" s="542"/>
      <c r="B182" s="542"/>
      <c r="C182" s="542"/>
      <c r="D182" s="542"/>
      <c r="F182" s="542"/>
      <c r="G182" s="542"/>
      <c r="H182" s="542"/>
      <c r="I182" s="542"/>
      <c r="J182" s="542"/>
    </row>
    <row customHeight="1" ht="11.25">
      <c r="A183" s="542"/>
      <c r="B183" s="542"/>
      <c r="C183" s="542"/>
      <c r="D183" s="542"/>
      <c r="F183" s="542"/>
      <c r="G183" s="542"/>
      <c r="H183" s="542"/>
      <c r="I183" s="542"/>
      <c r="J183" s="542"/>
    </row>
    <row customHeight="1" ht="11.25">
      <c r="A184" s="542"/>
      <c r="B184" s="542"/>
      <c r="C184" s="542"/>
      <c r="D184" s="542"/>
      <c r="F184" s="542"/>
      <c r="G184" s="542"/>
      <c r="H184" s="542"/>
      <c r="I184" s="542"/>
      <c r="J184" s="542"/>
    </row>
    <row customHeight="1" ht="11.25">
      <c r="A185" s="542"/>
      <c r="B185" s="542"/>
      <c r="C185" s="542"/>
      <c r="D185" s="542"/>
      <c r="F185" s="542"/>
      <c r="G185" s="542"/>
      <c r="H185" s="542"/>
      <c r="I185" s="542"/>
      <c r="J185" s="542"/>
    </row>
    <row customHeight="1" ht="11.25">
      <c r="A186" s="542"/>
      <c r="B186" s="542"/>
      <c r="C186" s="542"/>
      <c r="D186" s="542"/>
      <c r="F186" s="542"/>
      <c r="G186" s="542"/>
      <c r="H186" s="542"/>
      <c r="I186" s="542"/>
      <c r="J186" s="542"/>
    </row>
    <row customHeight="1" ht="11.25">
      <c r="A187" s="542"/>
      <c r="B187" s="542"/>
      <c r="C187" s="542"/>
      <c r="D187" s="542"/>
      <c r="F187" s="542"/>
      <c r="G187" s="542"/>
      <c r="H187" s="542"/>
      <c r="I187" s="542"/>
      <c r="J187" s="542"/>
    </row>
    <row customHeight="1" ht="11.25">
      <c r="A188" s="542"/>
      <c r="B188" s="542"/>
      <c r="C188" s="542"/>
      <c r="D188" s="542"/>
      <c r="F188" s="542"/>
      <c r="G188" s="542"/>
      <c r="H188" s="542"/>
      <c r="I188" s="542"/>
      <c r="J188" s="542"/>
    </row>
    <row customHeight="1" ht="11.25">
      <c r="A189" s="542"/>
      <c r="B189" s="542"/>
      <c r="C189" s="542"/>
      <c r="D189" s="542"/>
      <c r="F189" s="542"/>
      <c r="G189" s="542"/>
      <c r="H189" s="542"/>
      <c r="I189" s="542"/>
      <c r="J189" s="542"/>
    </row>
    <row customHeight="1" ht="11.25">
      <c r="A190" s="542"/>
      <c r="B190" s="542"/>
      <c r="C190" s="542"/>
      <c r="D190" s="542"/>
      <c r="F190" s="542"/>
      <c r="G190" s="542"/>
      <c r="H190" s="542"/>
      <c r="I190" s="542"/>
      <c r="J190" s="542"/>
    </row>
    <row customHeight="1" ht="11.25">
      <c r="A191" s="542"/>
      <c r="B191" s="542"/>
      <c r="C191" s="542"/>
      <c r="D191" s="542"/>
      <c r="F191" s="542"/>
      <c r="G191" s="542"/>
      <c r="H191" s="542"/>
      <c r="I191" s="542"/>
      <c r="J191" s="542"/>
    </row>
    <row customHeight="1" ht="11.25">
      <c r="A192" s="542"/>
      <c r="B192" s="542"/>
      <c r="C192" s="542"/>
      <c r="D192" s="542"/>
      <c r="F192" s="542"/>
      <c r="G192" s="542"/>
      <c r="H192" s="542"/>
      <c r="I192" s="542"/>
      <c r="J192" s="542"/>
    </row>
    <row customHeight="1" ht="11.25">
      <c r="A193" s="542"/>
      <c r="B193" s="542"/>
      <c r="C193" s="542"/>
      <c r="D193" s="542"/>
      <c r="F193" s="542"/>
      <c r="G193" s="542"/>
      <c r="H193" s="542"/>
      <c r="I193" s="542"/>
      <c r="J193" s="542"/>
    </row>
    <row customHeight="1" ht="11.25">
      <c r="A194" s="542"/>
      <c r="B194" s="542"/>
      <c r="C194" s="542"/>
      <c r="D194" s="542"/>
      <c r="F194" s="542"/>
      <c r="G194" s="542"/>
      <c r="H194" s="542"/>
      <c r="I194" s="542"/>
      <c r="J194" s="542"/>
    </row>
    <row customHeight="1" ht="11.25">
      <c r="A195" s="542"/>
      <c r="B195" s="542"/>
      <c r="C195" s="542"/>
      <c r="D195" s="542"/>
      <c r="F195" s="542"/>
      <c r="G195" s="542"/>
      <c r="H195" s="542"/>
      <c r="I195" s="542"/>
      <c r="J195" s="542"/>
    </row>
    <row customHeight="1" ht="11.25">
      <c r="A196" s="542"/>
      <c r="B196" s="542"/>
      <c r="C196" s="542"/>
      <c r="D196" s="542"/>
      <c r="F196" s="542"/>
      <c r="G196" s="542"/>
      <c r="H196" s="542"/>
      <c r="I196" s="542"/>
      <c r="J196" s="542"/>
    </row>
    <row customHeight="1" ht="11.25">
      <c r="A197" s="542"/>
      <c r="B197" s="542"/>
      <c r="C197" s="542"/>
      <c r="D197" s="542"/>
      <c r="F197" s="542"/>
      <c r="G197" s="542"/>
      <c r="H197" s="542"/>
      <c r="I197" s="542"/>
      <c r="J197" s="542"/>
    </row>
    <row customHeight="1" ht="11.25">
      <c r="A198" s="542"/>
      <c r="B198" s="542"/>
      <c r="C198" s="542"/>
      <c r="D198" s="542"/>
      <c r="F198" s="542"/>
      <c r="G198" s="542"/>
      <c r="H198" s="542"/>
      <c r="I198" s="542"/>
      <c r="J198" s="542"/>
    </row>
    <row customHeight="1" ht="11.25">
      <c r="A199" s="542"/>
      <c r="B199" s="542"/>
      <c r="C199" s="542"/>
      <c r="D199" s="542"/>
      <c r="F199" s="542"/>
      <c r="G199" s="542"/>
      <c r="H199" s="542"/>
      <c r="I199" s="542"/>
      <c r="J199" s="542"/>
    </row>
    <row customHeight="1" ht="11.25">
      <c r="A200" s="542"/>
      <c r="B200" s="542"/>
      <c r="C200" s="542"/>
      <c r="D200" s="542"/>
      <c r="F200" s="542"/>
      <c r="G200" s="542"/>
      <c r="H200" s="542"/>
      <c r="I200" s="542"/>
      <c r="J200" s="542"/>
    </row>
    <row customHeight="1" ht="11.25">
      <c r="A201" s="542"/>
      <c r="B201" s="542"/>
      <c r="C201" s="542"/>
      <c r="D201" s="542"/>
      <c r="F201" s="542"/>
      <c r="G201" s="542"/>
      <c r="H201" s="542"/>
      <c r="I201" s="542"/>
      <c r="J201" s="542"/>
    </row>
    <row customHeight="1" ht="11.25">
      <c r="A202" s="542"/>
      <c r="B202" s="542"/>
      <c r="C202" s="542"/>
      <c r="D202" s="542"/>
      <c r="F202" s="542"/>
      <c r="G202" s="542"/>
      <c r="H202" s="542"/>
      <c r="I202" s="542"/>
      <c r="J202" s="542"/>
    </row>
    <row customHeight="1" ht="11.25">
      <c r="A203" s="542"/>
      <c r="B203" s="542"/>
      <c r="C203" s="542"/>
      <c r="D203" s="542"/>
      <c r="F203" s="542"/>
      <c r="G203" s="542"/>
      <c r="H203" s="542"/>
      <c r="I203" s="542"/>
      <c r="J203" s="542"/>
    </row>
    <row customHeight="1" ht="11.25">
      <c r="A204" s="542"/>
      <c r="B204" s="542"/>
      <c r="C204" s="542"/>
      <c r="D204" s="542"/>
      <c r="F204" s="542"/>
      <c r="G204" s="542"/>
      <c r="H204" s="542"/>
      <c r="I204" s="542"/>
      <c r="J204" s="542"/>
    </row>
    <row customHeight="1" ht="11.25">
      <c r="A205" s="542"/>
      <c r="B205" s="542"/>
      <c r="C205" s="542"/>
      <c r="D205" s="542"/>
      <c r="F205" s="542"/>
      <c r="G205" s="542"/>
      <c r="H205" s="542"/>
      <c r="I205" s="542"/>
      <c r="J205" s="542"/>
    </row>
    <row customHeight="1" ht="11.25">
      <c r="A206" s="542"/>
      <c r="B206" s="542"/>
      <c r="C206" s="542"/>
      <c r="D206" s="542"/>
      <c r="F206" s="542"/>
      <c r="G206" s="542"/>
      <c r="H206" s="542"/>
      <c r="I206" s="542"/>
      <c r="J206" s="542"/>
    </row>
    <row customHeight="1" ht="11.25">
      <c r="A207" s="542"/>
      <c r="B207" s="542"/>
      <c r="C207" s="542"/>
      <c r="D207" s="542"/>
      <c r="F207" s="542"/>
      <c r="G207" s="542"/>
      <c r="H207" s="542"/>
      <c r="I207" s="542"/>
      <c r="J207" s="542"/>
    </row>
    <row customHeight="1" ht="11.25">
      <c r="A208" s="542"/>
      <c r="B208" s="542"/>
      <c r="C208" s="542"/>
      <c r="D208" s="542"/>
      <c r="F208" s="542"/>
      <c r="G208" s="542"/>
      <c r="H208" s="542"/>
      <c r="I208" s="542"/>
      <c r="J208" s="542"/>
    </row>
    <row customHeight="1" ht="11.25">
      <c r="A209" s="542"/>
      <c r="B209" s="542"/>
      <c r="C209" s="542"/>
      <c r="D209" s="542"/>
      <c r="F209" s="542"/>
      <c r="G209" s="542"/>
      <c r="H209" s="542"/>
      <c r="I209" s="542"/>
      <c r="J209" s="542"/>
    </row>
    <row customHeight="1" ht="11.25">
      <c r="A210" s="542"/>
      <c r="B210" s="542"/>
      <c r="C210" s="542"/>
      <c r="D210" s="542"/>
      <c r="F210" s="542"/>
      <c r="G210" s="542"/>
      <c r="H210" s="542"/>
      <c r="I210" s="542"/>
      <c r="J210" s="542"/>
    </row>
    <row customHeight="1" ht="11.25">
      <c r="A211" s="542"/>
      <c r="B211" s="542"/>
      <c r="C211" s="542"/>
      <c r="D211" s="542"/>
      <c r="F211" s="542"/>
      <c r="G211" s="542"/>
      <c r="H211" s="542"/>
      <c r="I211" s="542"/>
      <c r="J211" s="542"/>
    </row>
    <row customHeight="1" ht="11.25">
      <c r="A212" s="542"/>
      <c r="B212" s="542"/>
      <c r="C212" s="542"/>
      <c r="D212" s="542"/>
      <c r="F212" s="542"/>
      <c r="G212" s="542"/>
      <c r="H212" s="542"/>
      <c r="I212" s="542"/>
      <c r="J212" s="542"/>
    </row>
    <row customHeight="1" ht="11.25">
      <c r="A213" s="542"/>
      <c r="B213" s="542"/>
      <c r="C213" s="542"/>
      <c r="D213" s="542"/>
      <c r="F213" s="542"/>
      <c r="G213" s="542"/>
      <c r="H213" s="542"/>
      <c r="I213" s="542"/>
      <c r="J213" s="542"/>
    </row>
    <row customHeight="1" ht="11.25">
      <c r="A214" s="542"/>
      <c r="B214" s="542"/>
      <c r="C214" s="542"/>
      <c r="D214" s="542"/>
      <c r="F214" s="542"/>
      <c r="G214" s="542"/>
      <c r="H214" s="542"/>
      <c r="I214" s="542"/>
      <c r="J214" s="542"/>
    </row>
    <row customHeight="1" ht="11.25">
      <c r="A215" s="542"/>
      <c r="B215" s="542"/>
      <c r="C215" s="542"/>
      <c r="D215" s="542"/>
      <c r="F215" s="542"/>
      <c r="G215" s="542"/>
      <c r="H215" s="542"/>
      <c r="I215" s="542"/>
      <c r="J215" s="542"/>
    </row>
    <row customHeight="1" ht="11.25">
      <c r="A216" s="542"/>
      <c r="B216" s="542"/>
      <c r="C216" s="542"/>
      <c r="D216" s="542"/>
      <c r="F216" s="542"/>
      <c r="G216" s="542"/>
      <c r="H216" s="542"/>
      <c r="I216" s="542"/>
      <c r="J216" s="542"/>
    </row>
    <row customHeight="1" ht="11.25">
      <c r="A217" s="542"/>
      <c r="B217" s="542"/>
      <c r="C217" s="542"/>
      <c r="D217" s="542"/>
      <c r="F217" s="542"/>
      <c r="G217" s="542"/>
      <c r="H217" s="542"/>
      <c r="I217" s="542"/>
      <c r="J217" s="542"/>
    </row>
    <row customHeight="1" ht="11.25">
      <c r="A218" s="542"/>
      <c r="B218" s="542"/>
      <c r="C218" s="542"/>
      <c r="D218" s="542"/>
      <c r="F218" s="542"/>
      <c r="G218" s="542"/>
      <c r="H218" s="542"/>
      <c r="I218" s="542"/>
      <c r="J218" s="542"/>
    </row>
    <row customHeight="1" ht="11.25">
      <c r="A219" s="542"/>
      <c r="B219" s="542"/>
      <c r="C219" s="542"/>
      <c r="D219" s="542"/>
      <c r="F219" s="542"/>
      <c r="G219" s="542"/>
      <c r="H219" s="542"/>
      <c r="I219" s="542"/>
      <c r="J219" s="542"/>
    </row>
    <row customHeight="1" ht="11.25">
      <c r="A220" s="542"/>
      <c r="B220" s="542"/>
      <c r="C220" s="542"/>
      <c r="D220" s="542"/>
      <c r="F220" s="542"/>
      <c r="G220" s="542"/>
      <c r="H220" s="542"/>
      <c r="I220" s="542"/>
      <c r="J220" s="542"/>
    </row>
    <row customHeight="1" ht="11.25">
      <c r="A221" s="542"/>
      <c r="B221" s="542"/>
      <c r="C221" s="542"/>
      <c r="D221" s="542"/>
      <c r="F221" s="542"/>
      <c r="G221" s="542"/>
      <c r="H221" s="542"/>
      <c r="I221" s="542"/>
      <c r="J221" s="542"/>
    </row>
    <row customHeight="1" ht="11.25">
      <c r="A222" s="542"/>
      <c r="B222" s="542"/>
      <c r="C222" s="542"/>
      <c r="D222" s="542"/>
      <c r="F222" s="542"/>
      <c r="G222" s="542"/>
      <c r="H222" s="542"/>
      <c r="I222" s="542"/>
      <c r="J222" s="542"/>
    </row>
    <row customHeight="1" ht="11.25">
      <c r="A223" s="542"/>
      <c r="B223" s="542"/>
      <c r="C223" s="542"/>
      <c r="D223" s="542"/>
      <c r="F223" s="542"/>
      <c r="G223" s="542"/>
      <c r="H223" s="542"/>
      <c r="I223" s="542"/>
      <c r="J223" s="542"/>
    </row>
    <row customHeight="1" ht="11.25">
      <c r="A224" s="542"/>
      <c r="B224" s="542"/>
      <c r="C224" s="542"/>
      <c r="D224" s="542"/>
      <c r="F224" s="542"/>
      <c r="G224" s="542"/>
      <c r="H224" s="542"/>
      <c r="I224" s="542"/>
      <c r="J224" s="542"/>
    </row>
    <row customHeight="1" ht="11.25">
      <c r="A225" s="542"/>
      <c r="B225" s="542"/>
      <c r="C225" s="542"/>
      <c r="D225" s="542"/>
      <c r="F225" s="542"/>
      <c r="G225" s="542"/>
      <c r="H225" s="542"/>
      <c r="I225" s="542"/>
      <c r="J225" s="542"/>
    </row>
    <row customHeight="1" ht="11.25">
      <c r="A226" s="542"/>
      <c r="B226" s="542"/>
      <c r="C226" s="542"/>
      <c r="D226" s="542"/>
      <c r="F226" s="542"/>
      <c r="G226" s="542"/>
      <c r="H226" s="542"/>
      <c r="I226" s="542"/>
      <c r="J226" s="542"/>
    </row>
    <row customHeight="1" ht="11.25">
      <c r="A227" s="542"/>
      <c r="B227" s="542"/>
      <c r="C227" s="542"/>
      <c r="D227" s="542"/>
      <c r="F227" s="542"/>
      <c r="G227" s="542"/>
      <c r="H227" s="542"/>
      <c r="I227" s="542"/>
      <c r="J227" s="542"/>
    </row>
    <row customHeight="1" ht="11.25">
      <c r="A228" s="542"/>
      <c r="B228" s="542"/>
      <c r="C228" s="542"/>
      <c r="D228" s="542"/>
      <c r="F228" s="542"/>
      <c r="G228" s="542"/>
      <c r="H228" s="542"/>
      <c r="I228" s="542"/>
      <c r="J228" s="542"/>
    </row>
    <row customHeight="1" ht="11.25">
      <c r="A229" s="542"/>
      <c r="B229" s="542"/>
      <c r="C229" s="542"/>
      <c r="D229" s="542"/>
      <c r="F229" s="542"/>
      <c r="G229" s="542"/>
      <c r="H229" s="542"/>
      <c r="I229" s="542"/>
      <c r="J229" s="542"/>
    </row>
    <row customHeight="1" ht="11.25">
      <c r="A230" s="542"/>
      <c r="B230" s="542"/>
      <c r="C230" s="542"/>
      <c r="D230" s="542"/>
      <c r="F230" s="542"/>
      <c r="G230" s="542"/>
      <c r="H230" s="542"/>
      <c r="I230" s="542"/>
      <c r="J230" s="542"/>
    </row>
    <row customHeight="1" ht="11.25">
      <c r="A231" s="542"/>
      <c r="B231" s="542"/>
      <c r="C231" s="542"/>
      <c r="D231" s="542"/>
      <c r="F231" s="542"/>
      <c r="G231" s="542"/>
      <c r="H231" s="542"/>
      <c r="I231" s="542"/>
      <c r="J231" s="542"/>
    </row>
    <row customHeight="1" ht="11.25">
      <c r="A232" s="542"/>
      <c r="B232" s="542"/>
      <c r="C232" s="542"/>
      <c r="D232" s="542"/>
      <c r="F232" s="542"/>
      <c r="G232" s="542"/>
      <c r="H232" s="542"/>
      <c r="I232" s="542"/>
      <c r="J232" s="542"/>
    </row>
    <row customHeight="1" ht="11.25">
      <c r="A233" s="542"/>
      <c r="B233" s="542"/>
      <c r="C233" s="542"/>
      <c r="D233" s="542"/>
      <c r="F233" s="542"/>
      <c r="G233" s="542"/>
      <c r="H233" s="542"/>
      <c r="I233" s="542"/>
      <c r="J233" s="542"/>
    </row>
    <row customHeight="1" ht="11.25">
      <c r="A234" s="542"/>
      <c r="B234" s="542"/>
      <c r="C234" s="542"/>
      <c r="D234" s="542"/>
      <c r="F234" s="542"/>
      <c r="G234" s="542"/>
      <c r="H234" s="542"/>
      <c r="I234" s="542"/>
      <c r="J234" s="542"/>
    </row>
    <row customHeight="1" ht="11.25">
      <c r="A235" s="542"/>
      <c r="B235" s="542"/>
      <c r="C235" s="542"/>
      <c r="D235" s="542"/>
      <c r="F235" s="542"/>
      <c r="G235" s="542"/>
      <c r="H235" s="542"/>
      <c r="I235" s="542"/>
      <c r="J235" s="542"/>
    </row>
    <row customHeight="1" ht="11.25">
      <c r="A236" s="542"/>
      <c r="B236" s="542"/>
      <c r="C236" s="542"/>
      <c r="D236" s="542"/>
      <c r="F236" s="542"/>
      <c r="G236" s="542"/>
      <c r="H236" s="542"/>
      <c r="I236" s="542"/>
      <c r="J236" s="542"/>
    </row>
    <row customHeight="1" ht="11.25">
      <c r="A237" s="542"/>
      <c r="B237" s="542"/>
      <c r="C237" s="542"/>
      <c r="D237" s="542"/>
      <c r="F237" s="542"/>
      <c r="G237" s="542"/>
      <c r="H237" s="542"/>
      <c r="I237" s="542"/>
      <c r="J237" s="542"/>
    </row>
    <row customHeight="1" ht="11.25">
      <c r="A238" s="542"/>
      <c r="B238" s="542"/>
      <c r="C238" s="542"/>
      <c r="D238" s="542"/>
      <c r="F238" s="542"/>
      <c r="G238" s="542"/>
      <c r="H238" s="542"/>
      <c r="I238" s="542"/>
      <c r="J238" s="542"/>
    </row>
    <row customHeight="1" ht="11.25">
      <c r="A239" s="542"/>
      <c r="B239" s="542"/>
      <c r="C239" s="542"/>
      <c r="D239" s="542"/>
      <c r="F239" s="542"/>
      <c r="G239" s="542"/>
      <c r="H239" s="542"/>
      <c r="I239" s="542"/>
      <c r="J239" s="542"/>
    </row>
    <row customHeight="1" ht="11.25">
      <c r="A240" s="542"/>
      <c r="B240" s="542"/>
      <c r="C240" s="542"/>
      <c r="D240" s="542"/>
      <c r="F240" s="542"/>
      <c r="G240" s="542"/>
      <c r="H240" s="542"/>
      <c r="I240" s="542"/>
      <c r="J240" s="542"/>
    </row>
    <row customHeight="1" ht="11.25">
      <c r="A241" s="542"/>
      <c r="B241" s="542"/>
      <c r="C241" s="542"/>
      <c r="D241" s="542"/>
      <c r="F241" s="542"/>
      <c r="G241" s="542"/>
      <c r="H241" s="542"/>
      <c r="I241" s="542"/>
      <c r="J241" s="542"/>
    </row>
    <row customHeight="1" ht="11.25">
      <c r="A242" s="542"/>
      <c r="B242" s="542"/>
      <c r="C242" s="542"/>
      <c r="D242" s="542"/>
      <c r="F242" s="542"/>
      <c r="G242" s="542"/>
      <c r="H242" s="542"/>
      <c r="I242" s="542"/>
      <c r="J242" s="542"/>
    </row>
    <row customHeight="1" ht="11.25">
      <c r="A243" s="542"/>
      <c r="B243" s="542"/>
      <c r="C243" s="542"/>
      <c r="D243" s="542"/>
      <c r="F243" s="542"/>
      <c r="G243" s="542"/>
      <c r="H243" s="542"/>
      <c r="I243" s="542"/>
      <c r="J243" s="542"/>
    </row>
    <row customHeight="1" ht="11.25">
      <c r="A244" s="542"/>
      <c r="B244" s="542"/>
      <c r="C244" s="542"/>
      <c r="D244" s="542"/>
      <c r="F244" s="542"/>
      <c r="G244" s="542"/>
      <c r="H244" s="542"/>
      <c r="I244" s="542"/>
      <c r="J244" s="542"/>
    </row>
    <row customHeight="1" ht="11.25">
      <c r="A245" s="542"/>
      <c r="B245" s="542"/>
      <c r="C245" s="542"/>
      <c r="D245" s="542"/>
      <c r="F245" s="542"/>
      <c r="G245" s="542"/>
      <c r="H245" s="542"/>
      <c r="I245" s="542"/>
      <c r="J245" s="542"/>
    </row>
    <row customHeight="1" ht="11.25">
      <c r="A246" s="542"/>
      <c r="B246" s="542"/>
      <c r="C246" s="542"/>
      <c r="D246" s="542"/>
      <c r="F246" s="542"/>
      <c r="G246" s="542"/>
      <c r="H246" s="542"/>
      <c r="I246" s="542"/>
      <c r="J246" s="542"/>
    </row>
    <row customHeight="1" ht="11.25">
      <c r="A247" s="542"/>
      <c r="B247" s="542"/>
      <c r="C247" s="542"/>
      <c r="D247" s="542"/>
      <c r="F247" s="542"/>
      <c r="G247" s="542"/>
      <c r="H247" s="542"/>
      <c r="I247" s="542"/>
      <c r="J247" s="542"/>
    </row>
    <row customHeight="1" ht="11.25">
      <c r="A248" s="542"/>
      <c r="B248" s="542"/>
      <c r="C248" s="542"/>
      <c r="D248" s="542"/>
      <c r="F248" s="542"/>
      <c r="G248" s="542"/>
      <c r="H248" s="542"/>
      <c r="I248" s="542"/>
      <c r="J248" s="542"/>
    </row>
    <row customHeight="1" ht="11.25">
      <c r="A249" s="542"/>
      <c r="B249" s="542"/>
      <c r="C249" s="542"/>
      <c r="D249" s="542"/>
      <c r="F249" s="542"/>
      <c r="G249" s="542"/>
      <c r="H249" s="542"/>
      <c r="I249" s="542"/>
      <c r="J249" s="542"/>
    </row>
    <row customHeight="1" ht="11.25">
      <c r="A250" s="542"/>
      <c r="B250" s="542"/>
      <c r="C250" s="542"/>
      <c r="D250" s="542"/>
      <c r="F250" s="542"/>
      <c r="G250" s="542"/>
      <c r="H250" s="542"/>
      <c r="I250" s="542"/>
      <c r="J250" s="542"/>
    </row>
    <row customHeight="1" ht="11.25">
      <c r="A251" s="542"/>
      <c r="B251" s="542"/>
      <c r="C251" s="542"/>
      <c r="D251" s="542"/>
      <c r="F251" s="542"/>
      <c r="G251" s="542"/>
      <c r="H251" s="542"/>
      <c r="I251" s="542"/>
      <c r="J251" s="542"/>
    </row>
    <row customHeight="1" ht="11.25">
      <c r="A252" s="542"/>
      <c r="B252" s="542"/>
      <c r="C252" s="542"/>
      <c r="D252" s="542"/>
      <c r="F252" s="542"/>
      <c r="G252" s="542"/>
      <c r="H252" s="542"/>
      <c r="I252" s="542"/>
      <c r="J252" s="542"/>
    </row>
    <row customHeight="1" ht="11.25">
      <c r="A253" s="542"/>
      <c r="B253" s="542"/>
      <c r="C253" s="542"/>
      <c r="D253" s="542"/>
      <c r="F253" s="542"/>
      <c r="G253" s="542"/>
      <c r="H253" s="542"/>
      <c r="I253" s="542"/>
      <c r="J253" s="542"/>
    </row>
    <row customHeight="1" ht="11.25">
      <c r="A254" s="542"/>
      <c r="B254" s="542"/>
      <c r="C254" s="542"/>
      <c r="D254" s="542"/>
      <c r="F254" s="542"/>
      <c r="G254" s="542"/>
      <c r="H254" s="542"/>
      <c r="I254" s="542"/>
      <c r="J254" s="542"/>
    </row>
    <row customHeight="1" ht="11.25">
      <c r="A255" s="542"/>
      <c r="B255" s="542"/>
      <c r="C255" s="542"/>
      <c r="D255" s="542"/>
      <c r="F255" s="542"/>
      <c r="G255" s="542"/>
      <c r="H255" s="542"/>
      <c r="I255" s="542"/>
      <c r="J255" s="542"/>
    </row>
    <row customHeight="1" ht="11.25">
      <c r="A256" s="542"/>
      <c r="B256" s="542"/>
      <c r="C256" s="542"/>
      <c r="D256" s="542"/>
      <c r="F256" s="542"/>
      <c r="G256" s="542"/>
      <c r="H256" s="542"/>
      <c r="I256" s="542"/>
      <c r="J256" s="542"/>
    </row>
    <row customHeight="1" ht="11.25">
      <c r="A257" s="542"/>
      <c r="B257" s="542"/>
      <c r="C257" s="542"/>
      <c r="D257" s="542"/>
      <c r="F257" s="542"/>
      <c r="G257" s="542"/>
      <c r="H257" s="542"/>
      <c r="I257" s="542"/>
      <c r="J257" s="542"/>
    </row>
    <row customHeight="1" ht="11.25">
      <c r="A258" s="542"/>
      <c r="B258" s="542"/>
      <c r="C258" s="542"/>
      <c r="D258" s="542"/>
      <c r="F258" s="542"/>
      <c r="G258" s="542"/>
      <c r="H258" s="542"/>
      <c r="I258" s="542"/>
      <c r="J258" s="542"/>
    </row>
    <row customHeight="1" ht="11.25">
      <c r="A259" s="542"/>
      <c r="B259" s="542"/>
      <c r="C259" s="542"/>
      <c r="D259" s="542"/>
      <c r="F259" s="542"/>
      <c r="G259" s="542"/>
      <c r="H259" s="542"/>
      <c r="I259" s="542"/>
      <c r="J259" s="542"/>
    </row>
    <row customHeight="1" ht="11.25">
      <c r="A260" s="542"/>
      <c r="B260" s="542"/>
      <c r="C260" s="542"/>
      <c r="D260" s="542"/>
      <c r="F260" s="542"/>
      <c r="G260" s="542"/>
      <c r="H260" s="542"/>
      <c r="I260" s="542"/>
      <c r="J260" s="542"/>
    </row>
    <row customHeight="1" ht="11.25">
      <c r="A261" s="542"/>
      <c r="B261" s="542"/>
      <c r="C261" s="542"/>
      <c r="D261" s="542"/>
      <c r="F261" s="542"/>
      <c r="G261" s="542"/>
      <c r="H261" s="542"/>
      <c r="I261" s="542"/>
      <c r="J261" s="542"/>
    </row>
    <row customHeight="1" ht="11.25">
      <c r="A262" s="542"/>
      <c r="B262" s="542"/>
      <c r="C262" s="542"/>
      <c r="D262" s="542"/>
      <c r="F262" s="542"/>
      <c r="G262" s="542"/>
      <c r="H262" s="542"/>
      <c r="I262" s="542"/>
      <c r="J262" s="542"/>
    </row>
    <row customHeight="1" ht="11.25">
      <c r="A263" s="542"/>
      <c r="B263" s="542"/>
      <c r="C263" s="542"/>
      <c r="D263" s="542"/>
      <c r="F263" s="542"/>
      <c r="G263" s="542"/>
      <c r="H263" s="542"/>
      <c r="I263" s="542"/>
      <c r="J263" s="542"/>
    </row>
    <row customHeight="1" ht="11.25">
      <c r="A264" s="542"/>
      <c r="B264" s="542"/>
      <c r="C264" s="542"/>
      <c r="D264" s="542"/>
      <c r="F264" s="542"/>
      <c r="G264" s="542"/>
      <c r="H264" s="542"/>
      <c r="I264" s="542"/>
      <c r="J264" s="542"/>
    </row>
    <row customHeight="1" ht="11.25">
      <c r="A265" s="542"/>
      <c r="B265" s="542"/>
      <c r="C265" s="542"/>
      <c r="D265" s="542"/>
      <c r="F265" s="542"/>
      <c r="G265" s="542"/>
      <c r="H265" s="542"/>
      <c r="I265" s="542"/>
      <c r="J265" s="542"/>
    </row>
    <row customHeight="1" ht="11.25">
      <c r="A266" s="542"/>
      <c r="B266" s="542"/>
      <c r="C266" s="542"/>
      <c r="D266" s="542"/>
      <c r="F266" s="542"/>
      <c r="G266" s="542"/>
      <c r="H266" s="542"/>
      <c r="I266" s="542"/>
      <c r="J266" s="542"/>
    </row>
    <row customHeight="1" ht="11.25">
      <c r="A267" s="542"/>
      <c r="B267" s="542"/>
      <c r="C267" s="542"/>
      <c r="D267" s="542"/>
      <c r="F267" s="542"/>
      <c r="G267" s="542"/>
      <c r="H267" s="542"/>
      <c r="I267" s="542"/>
      <c r="J267" s="542"/>
    </row>
    <row customHeight="1" ht="11.25">
      <c r="A268" s="542"/>
      <c r="B268" s="542"/>
      <c r="C268" s="542"/>
      <c r="D268" s="542"/>
      <c r="F268" s="542"/>
      <c r="G268" s="542"/>
      <c r="H268" s="542"/>
      <c r="I268" s="542"/>
      <c r="J268" s="542"/>
    </row>
    <row customHeight="1" ht="11.25">
      <c r="A269" s="542"/>
      <c r="B269" s="542"/>
      <c r="C269" s="542"/>
      <c r="D269" s="542"/>
      <c r="F269" s="542"/>
      <c r="G269" s="542"/>
      <c r="H269" s="542"/>
      <c r="I269" s="542"/>
      <c r="J269" s="542"/>
    </row>
    <row customHeight="1" ht="11.25">
      <c r="A270" s="542"/>
      <c r="B270" s="542"/>
      <c r="C270" s="542"/>
      <c r="D270" s="542"/>
      <c r="F270" s="542"/>
      <c r="G270" s="542"/>
      <c r="H270" s="542"/>
      <c r="I270" s="542"/>
      <c r="J270" s="542"/>
    </row>
    <row customHeight="1" ht="11.25">
      <c r="A271" s="542"/>
      <c r="B271" s="542"/>
      <c r="C271" s="542"/>
      <c r="D271" s="542"/>
      <c r="F271" s="542"/>
      <c r="G271" s="542"/>
      <c r="H271" s="542"/>
      <c r="I271" s="542"/>
      <c r="J271" s="542"/>
    </row>
    <row customHeight="1" ht="11.25">
      <c r="A272" s="542"/>
      <c r="B272" s="542"/>
      <c r="C272" s="542"/>
      <c r="D272" s="542"/>
      <c r="F272" s="542"/>
      <c r="G272" s="542"/>
      <c r="H272" s="542"/>
      <c r="I272" s="542"/>
      <c r="J272" s="542"/>
    </row>
    <row customHeight="1" ht="11.25">
      <c r="A273" s="542"/>
      <c r="B273" s="542"/>
      <c r="C273" s="542"/>
      <c r="D273" s="542"/>
      <c r="F273" s="542"/>
      <c r="G273" s="542"/>
      <c r="H273" s="542"/>
      <c r="I273" s="542"/>
      <c r="J273" s="542"/>
    </row>
    <row customHeight="1" ht="11.25">
      <c r="A274" s="542"/>
      <c r="B274" s="542"/>
      <c r="C274" s="542"/>
      <c r="D274" s="542"/>
      <c r="F274" s="542"/>
      <c r="G274" s="542"/>
      <c r="H274" s="542"/>
      <c r="I274" s="542"/>
      <c r="J274" s="542"/>
    </row>
    <row customHeight="1" ht="11.25">
      <c r="A275" s="542"/>
      <c r="B275" s="542"/>
      <c r="C275" s="542"/>
      <c r="D275" s="542"/>
      <c r="F275" s="542"/>
      <c r="G275" s="542"/>
      <c r="H275" s="542"/>
      <c r="I275" s="542"/>
      <c r="J275" s="542"/>
    </row>
    <row customHeight="1" ht="11.25">
      <c r="A276" s="542"/>
      <c r="B276" s="542"/>
      <c r="C276" s="542"/>
      <c r="D276" s="542"/>
      <c r="F276" s="542"/>
      <c r="G276" s="542"/>
      <c r="H276" s="542"/>
      <c r="I276" s="542"/>
      <c r="J276" s="542"/>
    </row>
    <row customHeight="1" ht="11.25">
      <c r="A277" s="542"/>
      <c r="B277" s="542"/>
      <c r="C277" s="542"/>
      <c r="D277" s="542"/>
      <c r="F277" s="542"/>
      <c r="G277" s="542"/>
      <c r="H277" s="542"/>
      <c r="I277" s="542"/>
      <c r="J277" s="542"/>
    </row>
    <row customHeight="1" ht="11.25">
      <c r="A278" s="542"/>
      <c r="B278" s="542"/>
      <c r="C278" s="542"/>
      <c r="D278" s="542"/>
      <c r="F278" s="542"/>
      <c r="G278" s="542"/>
      <c r="H278" s="542"/>
      <c r="I278" s="542"/>
      <c r="J278" s="542"/>
    </row>
    <row customHeight="1" ht="11.25">
      <c r="A279" s="542"/>
      <c r="B279" s="542"/>
      <c r="C279" s="542"/>
      <c r="D279" s="542"/>
      <c r="F279" s="542"/>
      <c r="G279" s="542"/>
      <c r="H279" s="542"/>
      <c r="I279" s="542"/>
      <c r="J279" s="542"/>
    </row>
    <row customHeight="1" ht="11.25">
      <c r="A280" s="542"/>
      <c r="B280" s="542"/>
      <c r="C280" s="542"/>
      <c r="D280" s="542"/>
      <c r="F280" s="542"/>
      <c r="G280" s="542"/>
      <c r="H280" s="542"/>
      <c r="I280" s="542"/>
      <c r="J280" s="542"/>
    </row>
    <row customHeight="1" ht="11.25">
      <c r="A281" s="542"/>
      <c r="B281" s="542"/>
      <c r="C281" s="542"/>
      <c r="D281" s="542"/>
      <c r="F281" s="542"/>
      <c r="G281" s="542"/>
      <c r="H281" s="542"/>
      <c r="I281" s="542"/>
      <c r="J281" s="542"/>
    </row>
    <row customHeight="1" ht="11.25">
      <c r="A282" s="542"/>
      <c r="B282" s="542"/>
      <c r="C282" s="542"/>
      <c r="D282" s="542"/>
      <c r="F282" s="542"/>
      <c r="G282" s="542"/>
      <c r="H282" s="542"/>
      <c r="I282" s="542"/>
      <c r="J282" s="542"/>
    </row>
    <row customHeight="1" ht="11.25">
      <c r="A283" s="542"/>
      <c r="B283" s="542"/>
      <c r="C283" s="542"/>
      <c r="D283" s="542"/>
      <c r="F283" s="542"/>
      <c r="G283" s="542"/>
      <c r="H283" s="542"/>
      <c r="I283" s="542"/>
      <c r="J283" s="542"/>
    </row>
    <row customHeight="1" ht="11.25">
      <c r="A284" s="542"/>
      <c r="B284" s="542"/>
      <c r="C284" s="542"/>
      <c r="D284" s="542"/>
      <c r="F284" s="542"/>
      <c r="G284" s="542"/>
      <c r="H284" s="542"/>
      <c r="I284" s="542"/>
      <c r="J284" s="542"/>
    </row>
    <row customHeight="1" ht="11.25">
      <c r="A285" s="542"/>
      <c r="B285" s="542"/>
      <c r="C285" s="542"/>
      <c r="D285" s="542"/>
      <c r="F285" s="542"/>
      <c r="G285" s="542"/>
      <c r="H285" s="542"/>
      <c r="I285" s="542"/>
      <c r="J285" s="542"/>
    </row>
    <row customHeight="1" ht="11.25">
      <c r="A286" s="542"/>
      <c r="B286" s="542"/>
      <c r="C286" s="542"/>
      <c r="D286" s="542"/>
      <c r="F286" s="542"/>
      <c r="G286" s="542"/>
      <c r="H286" s="542"/>
      <c r="I286" s="542"/>
      <c r="J286" s="542"/>
    </row>
    <row customHeight="1" ht="11.25">
      <c r="A287" s="542"/>
      <c r="B287" s="542"/>
      <c r="C287" s="542"/>
      <c r="D287" s="542"/>
      <c r="F287" s="542"/>
      <c r="G287" s="542"/>
      <c r="H287" s="542"/>
      <c r="I287" s="542"/>
      <c r="J287" s="542"/>
    </row>
    <row customHeight="1" ht="11.25">
      <c r="A288" s="542"/>
      <c r="B288" s="542"/>
      <c r="C288" s="542"/>
      <c r="D288" s="542"/>
      <c r="F288" s="542"/>
      <c r="G288" s="542"/>
      <c r="H288" s="542"/>
      <c r="I288" s="542"/>
      <c r="J288" s="542"/>
    </row>
    <row customHeight="1" ht="11.25">
      <c r="A289" s="542"/>
      <c r="B289" s="542"/>
      <c r="C289" s="542"/>
      <c r="D289" s="542"/>
      <c r="F289" s="542"/>
      <c r="G289" s="542"/>
      <c r="H289" s="542"/>
      <c r="I289" s="542"/>
      <c r="J289" s="542"/>
    </row>
    <row customHeight="1" ht="11.25">
      <c r="A290" s="542"/>
      <c r="B290" s="542"/>
      <c r="C290" s="542"/>
      <c r="D290" s="542"/>
      <c r="F290" s="542"/>
      <c r="G290" s="542"/>
      <c r="H290" s="542"/>
      <c r="I290" s="542"/>
      <c r="J290" s="542"/>
    </row>
    <row customHeight="1" ht="11.25">
      <c r="A291" s="542"/>
      <c r="B291" s="542"/>
      <c r="C291" s="542"/>
      <c r="D291" s="542"/>
      <c r="F291" s="542"/>
      <c r="G291" s="542"/>
      <c r="H291" s="542"/>
      <c r="I291" s="542"/>
      <c r="J291" s="542"/>
    </row>
    <row customHeight="1" ht="11.25">
      <c r="A292" s="542"/>
      <c r="B292" s="542"/>
      <c r="C292" s="542"/>
      <c r="D292" s="542"/>
      <c r="F292" s="542"/>
      <c r="G292" s="542"/>
      <c r="H292" s="542"/>
      <c r="I292" s="542"/>
      <c r="J292" s="542"/>
    </row>
    <row customHeight="1" ht="11.25">
      <c r="A293" s="542"/>
      <c r="B293" s="542"/>
      <c r="C293" s="542"/>
      <c r="D293" s="542"/>
      <c r="F293" s="542"/>
      <c r="G293" s="542"/>
      <c r="H293" s="542"/>
      <c r="I293" s="542"/>
      <c r="J293" s="542"/>
    </row>
    <row customHeight="1" ht="11.25">
      <c r="A294" s="542"/>
      <c r="B294" s="542"/>
      <c r="C294" s="542"/>
      <c r="D294" s="542"/>
      <c r="F294" s="542"/>
      <c r="G294" s="542"/>
      <c r="H294" s="542"/>
      <c r="I294" s="542"/>
      <c r="J294" s="542"/>
    </row>
    <row customHeight="1" ht="11.25">
      <c r="A295" s="542"/>
      <c r="B295" s="542"/>
      <c r="C295" s="542"/>
      <c r="D295" s="542"/>
      <c r="F295" s="542"/>
      <c r="G295" s="542"/>
      <c r="H295" s="542"/>
      <c r="I295" s="542"/>
      <c r="J295" s="542"/>
    </row>
    <row customHeight="1" ht="11.25">
      <c r="A296" s="542"/>
      <c r="B296" s="542"/>
      <c r="C296" s="542"/>
      <c r="D296" s="542"/>
      <c r="F296" s="542"/>
      <c r="G296" s="542"/>
      <c r="H296" s="542"/>
      <c r="I296" s="542"/>
      <c r="J296" s="542"/>
    </row>
    <row customHeight="1" ht="11.25">
      <c r="A297" s="542"/>
      <c r="B297" s="542"/>
      <c r="C297" s="542"/>
      <c r="D297" s="542"/>
      <c r="F297" s="542"/>
      <c r="G297" s="542"/>
      <c r="H297" s="542"/>
      <c r="I297" s="542"/>
      <c r="J297" s="542"/>
    </row>
    <row customHeight="1" ht="11.25">
      <c r="A298" s="542"/>
      <c r="B298" s="542"/>
      <c r="C298" s="542"/>
      <c r="D298" s="542"/>
      <c r="F298" s="542"/>
      <c r="G298" s="542"/>
      <c r="H298" s="542"/>
      <c r="I298" s="542"/>
      <c r="J298" s="542"/>
    </row>
    <row customHeight="1" ht="11.25">
      <c r="A299" s="542"/>
      <c r="B299" s="542"/>
      <c r="C299" s="542"/>
      <c r="D299" s="542"/>
      <c r="F299" s="542"/>
      <c r="G299" s="542"/>
      <c r="H299" s="542"/>
      <c r="I299" s="542"/>
      <c r="J299" s="542"/>
    </row>
    <row customHeight="1" ht="11.25">
      <c r="A300" s="542"/>
      <c r="B300" s="542"/>
      <c r="C300" s="542"/>
      <c r="D300" s="542"/>
      <c r="F300" s="542"/>
      <c r="G300" s="542"/>
      <c r="H300" s="542"/>
      <c r="I300" s="542"/>
      <c r="J300" s="542"/>
    </row>
    <row customHeight="1" ht="11.25">
      <c r="A301" s="542"/>
      <c r="B301" s="542"/>
      <c r="C301" s="542"/>
      <c r="D301" s="542"/>
      <c r="F301" s="542"/>
      <c r="G301" s="542"/>
      <c r="H301" s="542"/>
      <c r="I301" s="542"/>
      <c r="J301" s="542"/>
    </row>
    <row customHeight="1" ht="11.25">
      <c r="A302" s="542"/>
      <c r="B302" s="542"/>
      <c r="C302" s="542"/>
      <c r="D302" s="542"/>
      <c r="F302" s="542"/>
      <c r="G302" s="542"/>
      <c r="H302" s="542"/>
      <c r="I302" s="542"/>
      <c r="J302" s="542"/>
    </row>
    <row customHeight="1" ht="11.25">
      <c r="A303" s="542"/>
      <c r="B303" s="542"/>
      <c r="C303" s="542"/>
      <c r="D303" s="542"/>
      <c r="F303" s="542"/>
      <c r="G303" s="542"/>
      <c r="H303" s="542"/>
      <c r="I303" s="542"/>
      <c r="J303" s="542"/>
    </row>
    <row customHeight="1" ht="11.25">
      <c r="A304" s="542"/>
      <c r="B304" s="542"/>
      <c r="C304" s="542"/>
      <c r="D304" s="542"/>
      <c r="F304" s="542"/>
      <c r="G304" s="542"/>
      <c r="H304" s="542"/>
      <c r="I304" s="542"/>
      <c r="J304" s="542"/>
    </row>
    <row customHeight="1" ht="11.25">
      <c r="A305" s="542"/>
      <c r="B305" s="542"/>
      <c r="C305" s="542"/>
      <c r="D305" s="542"/>
      <c r="F305" s="542"/>
      <c r="G305" s="542"/>
      <c r="H305" s="542"/>
      <c r="I305" s="542"/>
      <c r="J305" s="542"/>
    </row>
    <row customHeight="1" ht="11.25">
      <c r="A306" s="542"/>
      <c r="B306" s="542"/>
      <c r="C306" s="542"/>
      <c r="D306" s="542"/>
      <c r="F306" s="542"/>
      <c r="G306" s="542"/>
      <c r="H306" s="542"/>
      <c r="I306" s="542"/>
      <c r="J306" s="542"/>
    </row>
    <row customHeight="1" ht="11.25">
      <c r="A307" s="542"/>
      <c r="B307" s="542"/>
      <c r="C307" s="542"/>
      <c r="D307" s="542"/>
      <c r="F307" s="542"/>
      <c r="G307" s="542"/>
      <c r="H307" s="542"/>
      <c r="I307" s="542"/>
      <c r="J307" s="542"/>
    </row>
    <row customHeight="1" ht="11.25">
      <c r="A308" s="542"/>
      <c r="B308" s="542"/>
      <c r="C308" s="542"/>
      <c r="D308" s="542"/>
      <c r="F308" s="542"/>
      <c r="G308" s="542"/>
      <c r="H308" s="542"/>
      <c r="I308" s="542"/>
      <c r="J308" s="542"/>
    </row>
    <row customHeight="1" ht="11.25">
      <c r="A309" s="542"/>
      <c r="B309" s="542"/>
      <c r="C309" s="542"/>
      <c r="D309" s="542"/>
      <c r="F309" s="542"/>
      <c r="G309" s="542"/>
      <c r="H309" s="542"/>
      <c r="I309" s="542"/>
      <c r="J309" s="542"/>
    </row>
    <row customHeight="1" ht="11.25">
      <c r="A310" s="542"/>
      <c r="B310" s="542"/>
      <c r="C310" s="542"/>
      <c r="D310" s="542"/>
      <c r="F310" s="542"/>
      <c r="G310" s="542"/>
      <c r="H310" s="542"/>
      <c r="I310" s="542"/>
      <c r="J310" s="542"/>
    </row>
    <row customHeight="1" ht="11.25">
      <c r="A311" s="542"/>
      <c r="B311" s="542"/>
      <c r="C311" s="542"/>
      <c r="D311" s="542"/>
      <c r="F311" s="542"/>
      <c r="G311" s="542"/>
      <c r="H311" s="542"/>
      <c r="I311" s="542"/>
      <c r="J311" s="542"/>
    </row>
    <row customHeight="1" ht="11.25">
      <c r="A312" s="542"/>
      <c r="B312" s="542"/>
      <c r="C312" s="542"/>
      <c r="D312" s="542"/>
      <c r="F312" s="542"/>
      <c r="G312" s="542"/>
      <c r="H312" s="542"/>
      <c r="I312" s="542"/>
      <c r="J312" s="542"/>
    </row>
    <row customHeight="1" ht="11.25">
      <c r="A313" s="542"/>
      <c r="B313" s="542"/>
      <c r="C313" s="542"/>
      <c r="D313" s="542"/>
      <c r="F313" s="542"/>
      <c r="G313" s="542"/>
      <c r="H313" s="542"/>
      <c r="I313" s="542"/>
      <c r="J313" s="542"/>
    </row>
    <row customHeight="1" ht="11.25">
      <c r="A314" s="542"/>
      <c r="B314" s="542"/>
      <c r="C314" s="542"/>
      <c r="D314" s="542"/>
      <c r="F314" s="542"/>
      <c r="G314" s="542"/>
      <c r="H314" s="542"/>
      <c r="I314" s="542"/>
      <c r="J314" s="542"/>
    </row>
    <row customHeight="1" ht="11.25">
      <c r="A315" s="542"/>
      <c r="B315" s="542"/>
      <c r="C315" s="542"/>
      <c r="D315" s="542"/>
      <c r="F315" s="542"/>
      <c r="G315" s="542"/>
      <c r="H315" s="542"/>
      <c r="I315" s="542"/>
      <c r="J315" s="542"/>
    </row>
    <row customHeight="1" ht="11.25">
      <c r="A316" s="542"/>
      <c r="B316" s="542"/>
      <c r="C316" s="542"/>
      <c r="D316" s="542"/>
      <c r="F316" s="542"/>
      <c r="G316" s="542"/>
      <c r="H316" s="542"/>
      <c r="I316" s="542"/>
      <c r="J316" s="542"/>
    </row>
    <row customHeight="1" ht="11.25">
      <c r="A317" s="542"/>
      <c r="B317" s="542"/>
      <c r="C317" s="542"/>
      <c r="D317" s="542"/>
      <c r="F317" s="542"/>
      <c r="G317" s="542"/>
      <c r="H317" s="542"/>
      <c r="I317" s="542"/>
      <c r="J317" s="542"/>
    </row>
    <row customHeight="1" ht="11.25">
      <c r="A318" s="542"/>
      <c r="B318" s="542"/>
      <c r="C318" s="542"/>
      <c r="D318" s="542"/>
      <c r="F318" s="542"/>
      <c r="G318" s="542"/>
      <c r="H318" s="542"/>
      <c r="I318" s="542"/>
      <c r="J318" s="542"/>
    </row>
    <row customHeight="1" ht="11.25">
      <c r="A319" s="542"/>
      <c r="B319" s="542"/>
      <c r="C319" s="542"/>
      <c r="D319" s="542"/>
      <c r="F319" s="542"/>
      <c r="G319" s="542"/>
      <c r="H319" s="542"/>
      <c r="I319" s="542"/>
      <c r="J319" s="542"/>
    </row>
    <row customHeight="1" ht="11.25">
      <c r="A320" s="542"/>
      <c r="B320" s="542"/>
      <c r="C320" s="542"/>
      <c r="D320" s="542"/>
      <c r="F320" s="542"/>
      <c r="G320" s="542"/>
      <c r="H320" s="542"/>
      <c r="I320" s="542"/>
      <c r="J320" s="542"/>
    </row>
    <row customHeight="1" ht="11.25">
      <c r="A321" s="542"/>
      <c r="B321" s="542"/>
      <c r="C321" s="542"/>
      <c r="D321" s="542"/>
      <c r="F321" s="542"/>
      <c r="G321" s="542"/>
      <c r="H321" s="542"/>
      <c r="I321" s="542"/>
      <c r="J321" s="542"/>
    </row>
    <row customHeight="1" ht="11.25">
      <c r="A322" s="542"/>
      <c r="B322" s="542"/>
      <c r="C322" s="542"/>
      <c r="D322" s="542"/>
      <c r="F322" s="542"/>
      <c r="G322" s="542"/>
      <c r="H322" s="542"/>
      <c r="I322" s="542"/>
      <c r="J322" s="542"/>
    </row>
    <row customHeight="1" ht="11.25">
      <c r="A323" s="542"/>
      <c r="B323" s="542"/>
      <c r="C323" s="542"/>
      <c r="D323" s="542"/>
      <c r="F323" s="542"/>
      <c r="G323" s="542"/>
      <c r="H323" s="542"/>
      <c r="I323" s="542"/>
      <c r="J323" s="542"/>
    </row>
    <row customHeight="1" ht="11.25">
      <c r="A324" s="542"/>
      <c r="B324" s="542"/>
      <c r="C324" s="542"/>
      <c r="D324" s="542"/>
      <c r="F324" s="542"/>
      <c r="G324" s="542"/>
      <c r="H324" s="542"/>
      <c r="I324" s="542"/>
      <c r="J324" s="542"/>
    </row>
    <row customHeight="1" ht="11.25">
      <c r="A325" s="542"/>
      <c r="B325" s="542"/>
      <c r="C325" s="542"/>
      <c r="D325" s="542"/>
      <c r="F325" s="542"/>
      <c r="G325" s="542"/>
      <c r="H325" s="542"/>
      <c r="I325" s="542"/>
      <c r="J325" s="542"/>
    </row>
    <row customHeight="1" ht="11.25">
      <c r="A326" s="542"/>
      <c r="B326" s="542"/>
      <c r="C326" s="542"/>
      <c r="D326" s="542"/>
      <c r="F326" s="542"/>
      <c r="G326" s="542"/>
      <c r="H326" s="542"/>
      <c r="I326" s="542"/>
      <c r="J326" s="542"/>
    </row>
    <row customHeight="1" ht="11.25">
      <c r="A327" s="542"/>
      <c r="B327" s="542"/>
      <c r="C327" s="542"/>
      <c r="D327" s="542"/>
      <c r="F327" s="542"/>
      <c r="G327" s="542"/>
      <c r="H327" s="542"/>
      <c r="I327" s="542"/>
      <c r="J327" s="542"/>
    </row>
    <row customHeight="1" ht="11.25">
      <c r="A328" s="542"/>
      <c r="B328" s="542"/>
      <c r="C328" s="542"/>
      <c r="D328" s="542"/>
      <c r="F328" s="542"/>
      <c r="G328" s="542"/>
      <c r="H328" s="542"/>
      <c r="I328" s="542"/>
      <c r="J328" s="542"/>
    </row>
    <row customHeight="1" ht="11.25">
      <c r="A329" s="542"/>
      <c r="B329" s="542"/>
      <c r="C329" s="542"/>
      <c r="D329" s="542"/>
      <c r="F329" s="542"/>
      <c r="G329" s="542"/>
      <c r="H329" s="542"/>
      <c r="I329" s="542"/>
      <c r="J329" s="542"/>
    </row>
    <row customHeight="1" ht="11.25">
      <c r="A330" s="542"/>
      <c r="B330" s="542"/>
      <c r="C330" s="542"/>
      <c r="D330" s="542"/>
      <c r="F330" s="542"/>
      <c r="G330" s="542"/>
      <c r="H330" s="542"/>
      <c r="I330" s="542"/>
      <c r="J330" s="542"/>
    </row>
    <row customHeight="1" ht="11.25">
      <c r="A331" s="542"/>
      <c r="B331" s="542"/>
      <c r="C331" s="542"/>
      <c r="D331" s="542"/>
      <c r="F331" s="542"/>
      <c r="G331" s="542"/>
      <c r="H331" s="542"/>
      <c r="I331" s="542"/>
      <c r="J331" s="542"/>
    </row>
    <row customHeight="1" ht="11.25">
      <c r="A332" s="542"/>
      <c r="B332" s="542"/>
      <c r="C332" s="542"/>
      <c r="D332" s="542"/>
      <c r="F332" s="542"/>
      <c r="G332" s="542"/>
      <c r="H332" s="542"/>
      <c r="I332" s="542"/>
      <c r="J332" s="542"/>
    </row>
    <row customHeight="1" ht="11.25">
      <c r="A333" s="542"/>
      <c r="B333" s="542"/>
      <c r="C333" s="542"/>
      <c r="D333" s="542"/>
      <c r="F333" s="542"/>
      <c r="G333" s="542"/>
      <c r="H333" s="542"/>
      <c r="I333" s="542"/>
      <c r="J333" s="542"/>
    </row>
    <row customHeight="1" ht="11.25">
      <c r="A334" s="542"/>
      <c r="B334" s="542"/>
      <c r="C334" s="542"/>
      <c r="D334" s="542"/>
      <c r="F334" s="542"/>
      <c r="G334" s="542"/>
      <c r="H334" s="542"/>
      <c r="I334" s="542"/>
      <c r="J334" s="542"/>
    </row>
    <row customHeight="1" ht="11.25">
      <c r="A335" s="542"/>
      <c r="B335" s="542"/>
      <c r="C335" s="542"/>
      <c r="D335" s="542"/>
      <c r="F335" s="542"/>
      <c r="G335" s="542"/>
      <c r="H335" s="542"/>
      <c r="I335" s="542"/>
      <c r="J335" s="542"/>
    </row>
    <row customHeight="1" ht="11.25">
      <c r="A336" s="542"/>
      <c r="B336" s="542"/>
      <c r="C336" s="542"/>
      <c r="D336" s="542"/>
      <c r="F336" s="542"/>
      <c r="G336" s="542"/>
      <c r="H336" s="542"/>
      <c r="I336" s="542"/>
      <c r="J336" s="542"/>
    </row>
    <row customHeight="1" ht="11.25">
      <c r="A337" s="542"/>
      <c r="B337" s="542"/>
      <c r="C337" s="542"/>
      <c r="D337" s="542"/>
      <c r="F337" s="542"/>
      <c r="G337" s="542"/>
      <c r="H337" s="542"/>
      <c r="I337" s="542"/>
      <c r="J337" s="542"/>
    </row>
    <row customHeight="1" ht="11.25">
      <c r="A338" s="542"/>
      <c r="B338" s="542"/>
      <c r="C338" s="542"/>
      <c r="D338" s="542"/>
      <c r="F338" s="542"/>
      <c r="G338" s="542"/>
      <c r="H338" s="542"/>
      <c r="I338" s="542"/>
      <c r="J338" s="542"/>
    </row>
    <row customHeight="1" ht="11.25">
      <c r="A339" s="542"/>
      <c r="B339" s="542"/>
      <c r="C339" s="542"/>
      <c r="D339" s="542"/>
      <c r="F339" s="542"/>
      <c r="G339" s="542"/>
      <c r="H339" s="542"/>
      <c r="I339" s="542"/>
      <c r="J339" s="542"/>
    </row>
    <row customHeight="1" ht="11.25">
      <c r="A340" s="542"/>
      <c r="B340" s="542"/>
      <c r="C340" s="542"/>
      <c r="D340" s="542"/>
      <c r="F340" s="542"/>
      <c r="G340" s="542"/>
      <c r="H340" s="542"/>
      <c r="I340" s="542"/>
      <c r="J340" s="542"/>
    </row>
    <row customHeight="1" ht="11.25">
      <c r="A341" s="542"/>
      <c r="B341" s="542"/>
      <c r="C341" s="542"/>
      <c r="D341" s="542"/>
      <c r="F341" s="542"/>
      <c r="G341" s="542"/>
      <c r="H341" s="542"/>
      <c r="I341" s="542"/>
      <c r="J341" s="542"/>
    </row>
    <row customHeight="1" ht="11.25">
      <c r="A342" s="542"/>
      <c r="B342" s="542"/>
      <c r="C342" s="542"/>
      <c r="D342" s="542"/>
      <c r="F342" s="542"/>
      <c r="G342" s="542"/>
      <c r="H342" s="542"/>
      <c r="I342" s="542"/>
      <c r="J342" s="542"/>
    </row>
    <row customHeight="1" ht="11.25">
      <c r="A343" s="542"/>
      <c r="B343" s="542"/>
      <c r="C343" s="542"/>
      <c r="D343" s="542"/>
      <c r="F343" s="542"/>
      <c r="G343" s="542"/>
      <c r="H343" s="542"/>
      <c r="I343" s="542"/>
      <c r="J343" s="542"/>
    </row>
    <row customHeight="1" ht="11.25">
      <c r="A344" s="542"/>
      <c r="B344" s="542"/>
      <c r="C344" s="542"/>
      <c r="D344" s="542"/>
      <c r="F344" s="542"/>
      <c r="G344" s="542"/>
      <c r="H344" s="542"/>
      <c r="I344" s="542"/>
      <c r="J344" s="542"/>
    </row>
    <row customHeight="1" ht="11.25">
      <c r="A345" s="542"/>
      <c r="B345" s="542"/>
      <c r="C345" s="542"/>
      <c r="D345" s="542"/>
      <c r="F345" s="542"/>
      <c r="G345" s="542"/>
      <c r="H345" s="542"/>
      <c r="I345" s="542"/>
      <c r="J345" s="542"/>
    </row>
    <row customHeight="1" ht="11.25">
      <c r="A346" s="542"/>
      <c r="B346" s="542"/>
      <c r="C346" s="542"/>
      <c r="D346" s="542"/>
      <c r="F346" s="542"/>
      <c r="G346" s="542"/>
      <c r="H346" s="542"/>
      <c r="I346" s="542"/>
      <c r="J346" s="542"/>
    </row>
    <row customHeight="1" ht="11.25">
      <c r="A347" s="542"/>
      <c r="B347" s="542"/>
      <c r="C347" s="542"/>
      <c r="D347" s="542"/>
      <c r="F347" s="542"/>
      <c r="G347" s="542"/>
      <c r="H347" s="542"/>
      <c r="I347" s="542"/>
      <c r="J347" s="542"/>
    </row>
    <row customHeight="1" ht="11.25">
      <c r="A348" s="542"/>
      <c r="B348" s="542"/>
      <c r="C348" s="542"/>
      <c r="D348" s="542"/>
      <c r="F348" s="542"/>
      <c r="G348" s="542"/>
      <c r="H348" s="542"/>
      <c r="I348" s="542"/>
      <c r="J348" s="542"/>
    </row>
    <row customHeight="1" ht="11.25">
      <c r="A349" s="542"/>
      <c r="B349" s="542"/>
      <c r="C349" s="542"/>
      <c r="D349" s="542"/>
      <c r="F349" s="542"/>
      <c r="G349" s="542"/>
      <c r="H349" s="542"/>
      <c r="I349" s="542"/>
      <c r="J349" s="542"/>
    </row>
    <row customHeight="1" ht="11.25">
      <c r="A350" s="542"/>
      <c r="B350" s="542"/>
      <c r="C350" s="542"/>
      <c r="D350" s="542"/>
      <c r="F350" s="542"/>
      <c r="G350" s="542"/>
      <c r="H350" s="542"/>
      <c r="I350" s="542"/>
      <c r="J350" s="542"/>
    </row>
    <row customHeight="1" ht="11.25">
      <c r="A351" s="542"/>
      <c r="B351" s="542"/>
      <c r="C351" s="542"/>
      <c r="D351" s="542"/>
      <c r="F351" s="542"/>
      <c r="G351" s="542"/>
      <c r="H351" s="542"/>
      <c r="I351" s="542"/>
      <c r="J351" s="542"/>
    </row>
    <row customHeight="1" ht="11.25">
      <c r="A352" s="542"/>
      <c r="B352" s="542"/>
      <c r="C352" s="542"/>
      <c r="D352" s="542"/>
      <c r="F352" s="542"/>
      <c r="G352" s="542"/>
      <c r="H352" s="542"/>
      <c r="I352" s="542"/>
      <c r="J352" s="542"/>
    </row>
    <row customHeight="1" ht="11.25">
      <c r="A353" s="542"/>
      <c r="B353" s="542"/>
      <c r="C353" s="542"/>
      <c r="D353" s="542"/>
      <c r="F353" s="542"/>
      <c r="G353" s="542"/>
      <c r="H353" s="542"/>
      <c r="I353" s="542"/>
      <c r="J353" s="542"/>
    </row>
    <row customHeight="1" ht="11.25">
      <c r="A354" s="542"/>
      <c r="B354" s="542"/>
      <c r="C354" s="542"/>
      <c r="D354" s="542"/>
      <c r="F354" s="542"/>
      <c r="G354" s="542"/>
      <c r="H354" s="542"/>
      <c r="I354" s="542"/>
      <c r="J354" s="542"/>
    </row>
    <row customHeight="1" ht="11.25">
      <c r="A355" s="542"/>
      <c r="B355" s="542"/>
      <c r="C355" s="542"/>
      <c r="D355" s="542"/>
      <c r="F355" s="542"/>
      <c r="G355" s="542"/>
      <c r="H355" s="542"/>
      <c r="I355" s="542"/>
      <c r="J355" s="542"/>
    </row>
    <row customHeight="1" ht="11.25">
      <c r="A356" s="542"/>
      <c r="B356" s="542"/>
      <c r="C356" s="542"/>
      <c r="D356" s="542"/>
      <c r="F356" s="542"/>
      <c r="G356" s="542"/>
      <c r="H356" s="542"/>
      <c r="I356" s="542"/>
      <c r="J356" s="542"/>
    </row>
    <row customHeight="1" ht="11.25">
      <c r="A357" s="542"/>
      <c r="B357" s="542"/>
      <c r="C357" s="542"/>
      <c r="D357" s="542"/>
      <c r="F357" s="542"/>
      <c r="G357" s="542"/>
      <c r="H357" s="542"/>
      <c r="I357" s="542"/>
      <c r="J357" s="542"/>
    </row>
    <row customHeight="1" ht="11.25">
      <c r="A358" s="542"/>
      <c r="B358" s="542"/>
      <c r="C358" s="542"/>
      <c r="D358" s="542"/>
      <c r="F358" s="542"/>
      <c r="G358" s="542"/>
      <c r="H358" s="542"/>
      <c r="I358" s="542"/>
      <c r="J358" s="542"/>
    </row>
    <row customHeight="1" ht="11.25">
      <c r="A359" s="542"/>
      <c r="B359" s="542"/>
      <c r="C359" s="542"/>
      <c r="D359" s="542"/>
      <c r="F359" s="542"/>
      <c r="G359" s="542"/>
      <c r="H359" s="542"/>
      <c r="I359" s="542"/>
      <c r="J359" s="542"/>
    </row>
    <row customHeight="1" ht="11.25">
      <c r="A360" s="542"/>
      <c r="B360" s="542"/>
      <c r="C360" s="542"/>
      <c r="D360" s="542"/>
      <c r="F360" s="542"/>
      <c r="G360" s="542"/>
      <c r="H360" s="542"/>
      <c r="I360" s="542"/>
      <c r="J360" s="542"/>
    </row>
    <row customHeight="1" ht="11.25">
      <c r="A361" s="542"/>
      <c r="B361" s="542"/>
      <c r="C361" s="542"/>
      <c r="D361" s="542"/>
      <c r="F361" s="542"/>
      <c r="G361" s="542"/>
      <c r="H361" s="542"/>
      <c r="I361" s="542"/>
      <c r="J361" s="542"/>
    </row>
    <row customHeight="1" ht="11.25">
      <c r="A362" s="542"/>
      <c r="B362" s="542"/>
      <c r="C362" s="542"/>
      <c r="D362" s="542"/>
      <c r="F362" s="542"/>
      <c r="G362" s="542"/>
      <c r="H362" s="542"/>
      <c r="I362" s="542"/>
      <c r="J362" s="542"/>
    </row>
    <row customHeight="1" ht="11.25">
      <c r="A363" s="542"/>
      <c r="B363" s="542"/>
      <c r="C363" s="542"/>
      <c r="D363" s="542"/>
      <c r="F363" s="542"/>
      <c r="G363" s="542"/>
      <c r="H363" s="542"/>
      <c r="I363" s="542"/>
      <c r="J363" s="542"/>
    </row>
    <row customHeight="1" ht="11.25">
      <c r="A364" s="542"/>
      <c r="B364" s="542"/>
      <c r="C364" s="542"/>
      <c r="D364" s="542"/>
      <c r="F364" s="542"/>
      <c r="G364" s="542"/>
      <c r="H364" s="542"/>
      <c r="I364" s="542"/>
      <c r="J364" s="542"/>
    </row>
    <row customHeight="1" ht="11.25">
      <c r="A365" s="542"/>
      <c r="B365" s="542"/>
      <c r="C365" s="542"/>
      <c r="D365" s="542"/>
      <c r="F365" s="542"/>
      <c r="G365" s="542"/>
      <c r="H365" s="542"/>
      <c r="I365" s="542"/>
      <c r="J365" s="542"/>
    </row>
    <row customHeight="1" ht="11.25">
      <c r="A366" s="542"/>
      <c r="B366" s="542"/>
      <c r="C366" s="542"/>
      <c r="D366" s="542"/>
      <c r="F366" s="542"/>
      <c r="G366" s="542"/>
      <c r="H366" s="542"/>
      <c r="I366" s="542"/>
      <c r="J366" s="542"/>
    </row>
    <row customHeight="1" ht="11.25">
      <c r="A367" s="542"/>
      <c r="B367" s="542"/>
      <c r="C367" s="542"/>
      <c r="D367" s="542"/>
      <c r="F367" s="542"/>
      <c r="G367" s="542"/>
      <c r="H367" s="542"/>
      <c r="I367" s="542"/>
      <c r="J367" s="542"/>
    </row>
    <row customHeight="1" ht="11.25">
      <c r="A368" s="542"/>
      <c r="B368" s="542"/>
      <c r="C368" s="542"/>
      <c r="D368" s="542"/>
      <c r="F368" s="542"/>
      <c r="G368" s="542"/>
      <c r="H368" s="542"/>
      <c r="I368" s="542"/>
      <c r="J368" s="542"/>
    </row>
    <row customHeight="1" ht="11.25">
      <c r="A369" s="542"/>
      <c r="B369" s="542"/>
      <c r="C369" s="542"/>
      <c r="D369" s="542"/>
      <c r="F369" s="542"/>
      <c r="G369" s="542"/>
      <c r="H369" s="542"/>
      <c r="I369" s="542"/>
      <c r="J369" s="542"/>
    </row>
    <row customHeight="1" ht="11.25">
      <c r="A370" s="542"/>
      <c r="B370" s="542"/>
      <c r="C370" s="542"/>
      <c r="D370" s="542"/>
      <c r="F370" s="542"/>
      <c r="G370" s="542"/>
      <c r="H370" s="542"/>
      <c r="I370" s="542"/>
      <c r="J370" s="542"/>
    </row>
    <row customHeight="1" ht="11.25">
      <c r="A371" s="542"/>
      <c r="B371" s="542"/>
      <c r="C371" s="542"/>
      <c r="D371" s="542"/>
      <c r="F371" s="542"/>
      <c r="G371" s="542"/>
      <c r="H371" s="542"/>
      <c r="I371" s="542"/>
      <c r="J371" s="542"/>
    </row>
    <row customHeight="1" ht="11.25">
      <c r="A372" s="542"/>
      <c r="B372" s="542"/>
      <c r="C372" s="542"/>
      <c r="D372" s="542"/>
      <c r="F372" s="542"/>
      <c r="G372" s="542"/>
      <c r="H372" s="542"/>
      <c r="I372" s="542"/>
      <c r="J372" s="542"/>
    </row>
    <row customHeight="1" ht="11.25">
      <c r="A373" s="542"/>
      <c r="B373" s="542"/>
      <c r="C373" s="542"/>
      <c r="D373" s="542"/>
      <c r="F373" s="542"/>
      <c r="G373" s="542"/>
      <c r="H373" s="542"/>
      <c r="I373" s="542"/>
      <c r="J373" s="542"/>
    </row>
    <row customHeight="1" ht="11.25">
      <c r="A374" s="542"/>
      <c r="B374" s="542"/>
      <c r="C374" s="542"/>
      <c r="D374" s="542"/>
      <c r="F374" s="542"/>
      <c r="G374" s="542"/>
      <c r="H374" s="542"/>
      <c r="I374" s="542"/>
      <c r="J374" s="542"/>
    </row>
    <row customHeight="1" ht="11.25">
      <c r="A375" s="542"/>
      <c r="B375" s="542"/>
      <c r="C375" s="542"/>
      <c r="D375" s="542"/>
      <c r="F375" s="542"/>
      <c r="G375" s="542"/>
      <c r="H375" s="542"/>
      <c r="I375" s="542"/>
      <c r="J375" s="542"/>
    </row>
    <row customHeight="1" ht="11.25">
      <c r="A376" s="542"/>
      <c r="B376" s="542"/>
      <c r="C376" s="542"/>
      <c r="D376" s="542"/>
      <c r="F376" s="542"/>
      <c r="G376" s="542"/>
      <c r="H376" s="542"/>
      <c r="I376" s="542"/>
      <c r="J376" s="542"/>
    </row>
    <row customHeight="1" ht="11.25">
      <c r="A377" s="542"/>
      <c r="B377" s="542"/>
      <c r="C377" s="542"/>
      <c r="D377" s="542"/>
      <c r="F377" s="542"/>
      <c r="G377" s="542"/>
      <c r="H377" s="542"/>
      <c r="I377" s="542"/>
      <c r="J377" s="542"/>
    </row>
    <row customHeight="1" ht="11.25">
      <c r="A378" s="542"/>
      <c r="B378" s="542"/>
      <c r="C378" s="542"/>
      <c r="D378" s="542"/>
      <c r="F378" s="542"/>
      <c r="G378" s="542"/>
      <c r="H378" s="542"/>
      <c r="I378" s="542"/>
      <c r="J378" s="542"/>
    </row>
    <row customHeight="1" ht="11.25">
      <c r="A379" s="542"/>
      <c r="B379" s="542"/>
      <c r="C379" s="542"/>
      <c r="D379" s="542"/>
      <c r="F379" s="542"/>
      <c r="G379" s="542"/>
      <c r="H379" s="542"/>
      <c r="I379" s="542"/>
      <c r="J379" s="542"/>
    </row>
    <row customHeight="1" ht="11.25">
      <c r="A380" s="542"/>
      <c r="B380" s="542"/>
      <c r="C380" s="542"/>
      <c r="D380" s="542"/>
      <c r="F380" s="542"/>
      <c r="G380" s="542"/>
      <c r="H380" s="542"/>
      <c r="I380" s="542"/>
      <c r="J380" s="542"/>
    </row>
    <row customHeight="1" ht="11.25">
      <c r="A381" s="542"/>
      <c r="B381" s="542"/>
      <c r="C381" s="542"/>
      <c r="D381" s="542"/>
      <c r="F381" s="542"/>
      <c r="G381" s="542"/>
      <c r="H381" s="542"/>
      <c r="I381" s="542"/>
      <c r="J381" s="542"/>
    </row>
    <row customHeight="1" ht="11.25">
      <c r="A382" s="542"/>
      <c r="B382" s="542"/>
      <c r="C382" s="542"/>
      <c r="D382" s="542"/>
      <c r="F382" s="542"/>
      <c r="G382" s="542"/>
      <c r="H382" s="542"/>
      <c r="I382" s="542"/>
      <c r="J382" s="542"/>
    </row>
    <row customHeight="1" ht="11.25">
      <c r="A383" s="542"/>
      <c r="B383" s="542"/>
      <c r="C383" s="542"/>
      <c r="D383" s="542"/>
      <c r="F383" s="542"/>
      <c r="G383" s="542"/>
      <c r="H383" s="542"/>
      <c r="I383" s="542"/>
      <c r="J383" s="542"/>
    </row>
    <row customHeight="1" ht="11.25">
      <c r="A384" s="542"/>
      <c r="B384" s="542"/>
      <c r="C384" s="542"/>
      <c r="D384" s="542"/>
      <c r="F384" s="542"/>
      <c r="G384" s="542"/>
      <c r="H384" s="542"/>
      <c r="I384" s="542"/>
      <c r="J384" s="542"/>
    </row>
    <row customHeight="1" ht="11.25">
      <c r="A385" s="542"/>
      <c r="B385" s="542"/>
      <c r="C385" s="542"/>
      <c r="D385" s="542"/>
      <c r="F385" s="542"/>
      <c r="G385" s="542"/>
      <c r="H385" s="542"/>
      <c r="I385" s="542"/>
      <c r="J385" s="542"/>
    </row>
    <row customHeight="1" ht="11.25">
      <c r="A386" s="542"/>
      <c r="B386" s="542"/>
      <c r="C386" s="542"/>
      <c r="D386" s="542"/>
      <c r="F386" s="542"/>
      <c r="G386" s="542"/>
      <c r="H386" s="542"/>
      <c r="I386" s="542"/>
      <c r="J386" s="542"/>
    </row>
    <row customHeight="1" ht="11.25">
      <c r="A387" s="542"/>
      <c r="B387" s="542"/>
      <c r="C387" s="542"/>
      <c r="D387" s="542"/>
      <c r="F387" s="542"/>
      <c r="G387" s="542"/>
      <c r="H387" s="542"/>
      <c r="I387" s="542"/>
      <c r="J387" s="542"/>
    </row>
    <row customHeight="1" ht="11.25">
      <c r="A388" s="542"/>
      <c r="B388" s="542"/>
      <c r="C388" s="542"/>
      <c r="D388" s="542"/>
      <c r="F388" s="542"/>
      <c r="G388" s="542"/>
      <c r="H388" s="542"/>
      <c r="I388" s="542"/>
      <c r="J388" s="542"/>
    </row>
    <row customHeight="1" ht="11.25">
      <c r="A389" s="542"/>
      <c r="B389" s="542"/>
      <c r="C389" s="542"/>
      <c r="D389" s="542"/>
      <c r="F389" s="542"/>
      <c r="G389" s="542"/>
      <c r="H389" s="542"/>
      <c r="I389" s="542"/>
      <c r="J389" s="542"/>
    </row>
    <row customHeight="1" ht="11.25">
      <c r="A390" s="542"/>
      <c r="B390" s="542"/>
      <c r="C390" s="542"/>
      <c r="D390" s="542"/>
      <c r="F390" s="542"/>
      <c r="G390" s="542"/>
      <c r="H390" s="542"/>
      <c r="I390" s="542"/>
      <c r="J390" s="542"/>
    </row>
    <row customHeight="1" ht="11.25">
      <c r="A391" s="542"/>
      <c r="B391" s="542"/>
      <c r="C391" s="542"/>
      <c r="D391" s="542"/>
      <c r="F391" s="542"/>
      <c r="G391" s="542"/>
      <c r="H391" s="542"/>
      <c r="I391" s="542"/>
      <c r="J391" s="542"/>
    </row>
    <row customHeight="1" ht="11.25">
      <c r="A392" s="542"/>
      <c r="B392" s="542"/>
      <c r="C392" s="542"/>
      <c r="D392" s="542"/>
      <c r="F392" s="542"/>
      <c r="G392" s="542"/>
      <c r="H392" s="542"/>
      <c r="I392" s="542"/>
      <c r="J392" s="542"/>
    </row>
    <row customHeight="1" ht="11.25">
      <c r="A393" s="542"/>
      <c r="B393" s="542"/>
      <c r="C393" s="542"/>
      <c r="D393" s="542"/>
      <c r="F393" s="542"/>
      <c r="G393" s="542"/>
      <c r="H393" s="542"/>
      <c r="I393" s="542"/>
      <c r="J393" s="542"/>
    </row>
    <row customHeight="1" ht="11.25">
      <c r="A394" s="542"/>
      <c r="B394" s="542"/>
      <c r="C394" s="542"/>
      <c r="D394" s="542"/>
      <c r="F394" s="542"/>
      <c r="G394" s="542"/>
      <c r="H394" s="542"/>
      <c r="I394" s="542"/>
      <c r="J394" s="542"/>
    </row>
    <row customHeight="1" ht="11.25">
      <c r="A395" s="542"/>
      <c r="B395" s="542"/>
      <c r="C395" s="542"/>
      <c r="D395" s="542"/>
      <c r="F395" s="542"/>
      <c r="G395" s="542"/>
      <c r="H395" s="542"/>
      <c r="I395" s="542"/>
      <c r="J395" s="542"/>
    </row>
    <row customHeight="1" ht="11.25">
      <c r="A396" s="542"/>
      <c r="B396" s="542"/>
      <c r="C396" s="542"/>
      <c r="D396" s="542"/>
      <c r="F396" s="542"/>
      <c r="G396" s="542"/>
      <c r="H396" s="542"/>
      <c r="I396" s="542"/>
      <c r="J396" s="542"/>
    </row>
    <row customHeight="1" ht="11.25">
      <c r="A397" s="542"/>
      <c r="B397" s="542"/>
      <c r="C397" s="542"/>
      <c r="D397" s="542"/>
      <c r="F397" s="542"/>
      <c r="G397" s="542"/>
      <c r="H397" s="542"/>
      <c r="I397" s="542"/>
      <c r="J397" s="542"/>
    </row>
    <row customHeight="1" ht="11.25">
      <c r="A398" s="542"/>
      <c r="B398" s="542"/>
      <c r="C398" s="542"/>
      <c r="D398" s="542"/>
      <c r="F398" s="542"/>
      <c r="G398" s="542"/>
      <c r="H398" s="542"/>
      <c r="I398" s="542"/>
      <c r="J398" s="542"/>
    </row>
    <row customHeight="1" ht="11.25">
      <c r="A399" s="542"/>
      <c r="B399" s="542"/>
      <c r="C399" s="542"/>
      <c r="D399" s="542"/>
      <c r="F399" s="542"/>
      <c r="G399" s="542"/>
      <c r="H399" s="542"/>
      <c r="I399" s="542"/>
      <c r="J399" s="542"/>
    </row>
    <row customHeight="1" ht="11.25">
      <c r="A400" s="542"/>
      <c r="B400" s="542"/>
      <c r="C400" s="542"/>
      <c r="D400" s="542"/>
      <c r="F400" s="542"/>
      <c r="G400" s="542"/>
      <c r="H400" s="542"/>
      <c r="I400" s="542"/>
      <c r="J400" s="542"/>
    </row>
    <row customHeight="1" ht="11.25">
      <c r="A401" s="542"/>
      <c r="B401" s="542"/>
      <c r="C401" s="542"/>
      <c r="D401" s="542"/>
      <c r="F401" s="542"/>
      <c r="G401" s="542"/>
      <c r="H401" s="542"/>
      <c r="I401" s="542"/>
      <c r="J401" s="542"/>
    </row>
    <row customHeight="1" ht="11.25">
      <c r="A402" s="542"/>
      <c r="B402" s="542"/>
      <c r="C402" s="542"/>
      <c r="D402" s="542"/>
      <c r="F402" s="542"/>
      <c r="G402" s="542"/>
      <c r="H402" s="542"/>
      <c r="I402" s="542"/>
      <c r="J402" s="542"/>
    </row>
    <row customHeight="1" ht="11.25">
      <c r="A403" s="542"/>
      <c r="B403" s="542"/>
      <c r="C403" s="542"/>
      <c r="D403" s="542"/>
      <c r="F403" s="542"/>
      <c r="G403" s="542"/>
      <c r="H403" s="542"/>
      <c r="I403" s="542"/>
      <c r="J403" s="542"/>
    </row>
    <row customHeight="1" ht="11.25">
      <c r="A404" s="542"/>
      <c r="B404" s="542"/>
      <c r="C404" s="542"/>
      <c r="D404" s="542"/>
      <c r="F404" s="542"/>
      <c r="G404" s="542"/>
      <c r="H404" s="542"/>
      <c r="I404" s="542"/>
      <c r="J404" s="542"/>
    </row>
    <row customHeight="1" ht="11.25">
      <c r="A405" s="542"/>
      <c r="B405" s="542"/>
      <c r="C405" s="542"/>
      <c r="D405" s="542"/>
      <c r="F405" s="542"/>
      <c r="G405" s="542"/>
      <c r="H405" s="542"/>
      <c r="I405" s="542"/>
      <c r="J405" s="542"/>
    </row>
    <row customHeight="1" ht="11.25">
      <c r="A406" s="542"/>
      <c r="B406" s="542"/>
      <c r="C406" s="542"/>
      <c r="D406" s="542"/>
      <c r="F406" s="542"/>
      <c r="G406" s="542"/>
      <c r="H406" s="542"/>
      <c r="I406" s="542"/>
      <c r="J406" s="542"/>
    </row>
    <row customHeight="1" ht="11.25">
      <c r="A407" s="542"/>
      <c r="B407" s="542"/>
      <c r="C407" s="542"/>
      <c r="D407" s="542"/>
      <c r="F407" s="542"/>
      <c r="G407" s="542"/>
      <c r="H407" s="542"/>
      <c r="I407" s="542"/>
      <c r="J407" s="542"/>
    </row>
    <row customHeight="1" ht="11.25">
      <c r="A408" s="542"/>
      <c r="B408" s="542"/>
      <c r="C408" s="542"/>
      <c r="D408" s="542"/>
      <c r="F408" s="542"/>
      <c r="G408" s="542"/>
      <c r="H408" s="542"/>
      <c r="I408" s="542"/>
      <c r="J408" s="542"/>
    </row>
    <row customHeight="1" ht="11.25">
      <c r="A409" s="542"/>
      <c r="B409" s="542"/>
      <c r="C409" s="542"/>
      <c r="D409" s="542"/>
      <c r="F409" s="542"/>
      <c r="G409" s="542"/>
      <c r="H409" s="542"/>
      <c r="I409" s="542"/>
      <c r="J409" s="542"/>
    </row>
    <row customHeight="1" ht="11.25">
      <c r="A410" s="542"/>
      <c r="B410" s="542"/>
      <c r="C410" s="542"/>
      <c r="D410" s="542"/>
      <c r="F410" s="542"/>
      <c r="G410" s="542"/>
      <c r="H410" s="542"/>
      <c r="I410" s="542"/>
      <c r="J410" s="542"/>
    </row>
    <row customHeight="1" ht="11.25">
      <c r="A411" s="542"/>
      <c r="B411" s="542"/>
      <c r="C411" s="542"/>
      <c r="D411" s="542"/>
      <c r="F411" s="542"/>
      <c r="G411" s="542"/>
      <c r="H411" s="542"/>
      <c r="I411" s="542"/>
      <c r="J411" s="542"/>
    </row>
    <row customHeight="1" ht="11.25">
      <c r="A412" s="542"/>
      <c r="B412" s="542"/>
      <c r="C412" s="542"/>
      <c r="D412" s="542"/>
      <c r="F412" s="542"/>
      <c r="G412" s="542"/>
      <c r="H412" s="542"/>
      <c r="I412" s="542"/>
      <c r="J412" s="542"/>
    </row>
    <row customHeight="1" ht="11.25">
      <c r="A413" s="542"/>
      <c r="B413" s="542"/>
      <c r="C413" s="542"/>
      <c r="D413" s="542"/>
      <c r="F413" s="542"/>
      <c r="G413" s="542"/>
      <c r="H413" s="542"/>
      <c r="I413" s="542"/>
      <c r="J413" s="542"/>
    </row>
    <row customHeight="1" ht="11.25">
      <c r="A414" s="542"/>
      <c r="B414" s="542"/>
      <c r="C414" s="542"/>
      <c r="D414" s="542"/>
      <c r="F414" s="542"/>
      <c r="G414" s="542"/>
      <c r="H414" s="542"/>
      <c r="I414" s="542"/>
      <c r="J414" s="542"/>
    </row>
    <row customHeight="1" ht="11.25">
      <c r="A415" s="542"/>
      <c r="B415" s="542"/>
      <c r="C415" s="542"/>
      <c r="D415" s="542"/>
      <c r="F415" s="542"/>
      <c r="G415" s="542"/>
      <c r="H415" s="542"/>
      <c r="I415" s="542"/>
      <c r="J415" s="542"/>
    </row>
    <row customHeight="1" ht="11.25">
      <c r="A416" s="542"/>
      <c r="B416" s="542"/>
      <c r="C416" s="542"/>
      <c r="D416" s="542"/>
      <c r="F416" s="542"/>
      <c r="G416" s="542"/>
      <c r="H416" s="542"/>
      <c r="I416" s="542"/>
      <c r="J416" s="542"/>
    </row>
    <row customHeight="1" ht="11.25">
      <c r="A417" s="542"/>
      <c r="B417" s="542"/>
      <c r="C417" s="542"/>
      <c r="D417" s="542"/>
      <c r="F417" s="542"/>
      <c r="G417" s="542"/>
      <c r="H417" s="542"/>
      <c r="I417" s="542"/>
      <c r="J417" s="542"/>
    </row>
    <row customHeight="1" ht="11.25">
      <c r="A418" s="542"/>
      <c r="B418" s="542"/>
      <c r="C418" s="542"/>
      <c r="D418" s="542"/>
      <c r="F418" s="542"/>
      <c r="G418" s="542"/>
      <c r="H418" s="542"/>
      <c r="I418" s="542"/>
      <c r="J418" s="542"/>
    </row>
    <row customHeight="1" ht="11.25">
      <c r="A419" s="542"/>
      <c r="B419" s="542"/>
      <c r="C419" s="542"/>
      <c r="D419" s="542"/>
      <c r="F419" s="542"/>
      <c r="G419" s="542"/>
      <c r="H419" s="542"/>
      <c r="I419" s="542"/>
      <c r="J419" s="542"/>
    </row>
    <row customHeight="1" ht="11.25">
      <c r="A420" s="542"/>
      <c r="B420" s="542"/>
      <c r="C420" s="542"/>
      <c r="D420" s="542"/>
      <c r="F420" s="542"/>
      <c r="G420" s="542"/>
      <c r="H420" s="542"/>
      <c r="I420" s="542"/>
      <c r="J420" s="542"/>
    </row>
    <row customHeight="1" ht="11.25">
      <c r="A421" s="542"/>
      <c r="B421" s="542"/>
      <c r="C421" s="542"/>
      <c r="D421" s="542"/>
      <c r="F421" s="542"/>
      <c r="G421" s="542"/>
      <c r="H421" s="542"/>
      <c r="I421" s="542"/>
      <c r="J421" s="542"/>
    </row>
    <row customHeight="1" ht="11.25">
      <c r="A422" s="542"/>
      <c r="B422" s="542"/>
      <c r="C422" s="542"/>
      <c r="D422" s="542"/>
      <c r="F422" s="542"/>
      <c r="G422" s="542"/>
      <c r="H422" s="542"/>
      <c r="I422" s="542"/>
      <c r="J422" s="542"/>
    </row>
    <row customHeight="1" ht="11.25">
      <c r="A423" s="542"/>
      <c r="B423" s="542"/>
      <c r="C423" s="542"/>
      <c r="D423" s="542"/>
      <c r="F423" s="542"/>
      <c r="G423" s="542"/>
      <c r="H423" s="542"/>
      <c r="I423" s="542"/>
      <c r="J423" s="542"/>
    </row>
    <row customHeight="1" ht="11.25">
      <c r="A424" s="542"/>
      <c r="B424" s="542"/>
      <c r="C424" s="542"/>
      <c r="D424" s="542"/>
      <c r="F424" s="542"/>
      <c r="G424" s="542"/>
      <c r="H424" s="542"/>
      <c r="I424" s="542"/>
      <c r="J424" s="542"/>
    </row>
    <row customHeight="1" ht="11.25">
      <c r="A425" s="542"/>
      <c r="B425" s="542"/>
      <c r="C425" s="542"/>
      <c r="D425" s="542"/>
      <c r="F425" s="542"/>
      <c r="G425" s="542"/>
      <c r="H425" s="542"/>
      <c r="I425" s="542"/>
      <c r="J425" s="542"/>
    </row>
    <row customHeight="1" ht="11.25">
      <c r="A426" s="542"/>
      <c r="B426" s="542"/>
      <c r="C426" s="542"/>
      <c r="D426" s="542"/>
      <c r="F426" s="542"/>
      <c r="G426" s="542"/>
      <c r="H426" s="542"/>
      <c r="I426" s="542"/>
      <c r="J426" s="542"/>
    </row>
    <row customHeight="1" ht="11.25">
      <c r="A427" s="542"/>
      <c r="B427" s="542"/>
      <c r="C427" s="542"/>
      <c r="D427" s="542"/>
      <c r="F427" s="542"/>
      <c r="G427" s="542"/>
      <c r="H427" s="542"/>
      <c r="I427" s="542"/>
      <c r="J427" s="542"/>
    </row>
    <row customHeight="1" ht="11.25">
      <c r="A428" s="542"/>
      <c r="B428" s="542"/>
      <c r="C428" s="542"/>
      <c r="D428" s="542"/>
      <c r="F428" s="542"/>
      <c r="G428" s="542"/>
      <c r="H428" s="542"/>
      <c r="I428" s="542"/>
      <c r="J428" s="542"/>
    </row>
    <row customHeight="1" ht="11.25">
      <c r="A429" s="542"/>
      <c r="B429" s="542"/>
      <c r="C429" s="542"/>
      <c r="D429" s="542"/>
      <c r="F429" s="542"/>
      <c r="G429" s="542"/>
      <c r="H429" s="542"/>
      <c r="I429" s="542"/>
      <c r="J429" s="542"/>
    </row>
    <row customHeight="1" ht="11.25">
      <c r="A430" s="542"/>
      <c r="B430" s="542"/>
      <c r="C430" s="542"/>
      <c r="D430" s="542"/>
      <c r="F430" s="542"/>
      <c r="G430" s="542"/>
      <c r="H430" s="542"/>
      <c r="I430" s="542"/>
      <c r="J430" s="542"/>
    </row>
    <row customHeight="1" ht="11.25">
      <c r="A431" s="542"/>
      <c r="B431" s="542"/>
      <c r="C431" s="542"/>
      <c r="D431" s="542"/>
      <c r="F431" s="542"/>
      <c r="G431" s="542"/>
      <c r="H431" s="542"/>
      <c r="I431" s="542"/>
      <c r="J431" s="542"/>
    </row>
    <row customHeight="1" ht="11.25">
      <c r="A432" s="542"/>
      <c r="B432" s="542"/>
      <c r="C432" s="542"/>
      <c r="D432" s="542"/>
      <c r="F432" s="542"/>
      <c r="G432" s="542"/>
      <c r="H432" s="542"/>
      <c r="I432" s="542"/>
      <c r="J432" s="542"/>
    </row>
    <row customHeight="1" ht="11.25">
      <c r="A433" s="542"/>
      <c r="B433" s="542"/>
      <c r="C433" s="542"/>
      <c r="D433" s="542"/>
      <c r="F433" s="542"/>
      <c r="G433" s="542"/>
      <c r="H433" s="542"/>
      <c r="I433" s="542"/>
      <c r="J433" s="542"/>
    </row>
    <row customHeight="1" ht="11.25">
      <c r="A434" s="542"/>
      <c r="B434" s="542"/>
      <c r="C434" s="542"/>
      <c r="D434" s="542"/>
      <c r="F434" s="542"/>
      <c r="G434" s="542"/>
      <c r="H434" s="542"/>
      <c r="I434" s="542"/>
      <c r="J434" s="542"/>
    </row>
    <row customHeight="1" ht="11.25">
      <c r="A435" s="542"/>
      <c r="B435" s="542"/>
      <c r="C435" s="542"/>
      <c r="D435" s="542"/>
      <c r="F435" s="542"/>
      <c r="G435" s="542"/>
      <c r="H435" s="542"/>
      <c r="I435" s="542"/>
      <c r="J435" s="542"/>
    </row>
    <row customHeight="1" ht="11.25">
      <c r="A436" s="542"/>
      <c r="B436" s="542"/>
      <c r="C436" s="542"/>
      <c r="D436" s="542"/>
      <c r="F436" s="542"/>
      <c r="G436" s="542"/>
      <c r="H436" s="542"/>
      <c r="I436" s="542"/>
      <c r="J436" s="542"/>
    </row>
    <row customHeight="1" ht="11.25">
      <c r="A437" s="542"/>
      <c r="B437" s="542"/>
      <c r="C437" s="542"/>
      <c r="D437" s="542"/>
      <c r="F437" s="542"/>
      <c r="G437" s="542"/>
      <c r="H437" s="542"/>
      <c r="I437" s="542"/>
      <c r="J437" s="542"/>
    </row>
    <row customHeight="1" ht="11.25">
      <c r="A438" s="542"/>
      <c r="B438" s="542"/>
      <c r="C438" s="542"/>
      <c r="D438" s="542"/>
      <c r="F438" s="542"/>
      <c r="G438" s="542"/>
      <c r="H438" s="542"/>
      <c r="I438" s="542"/>
      <c r="J438" s="542"/>
    </row>
    <row customHeight="1" ht="11.25">
      <c r="A439" s="542"/>
      <c r="B439" s="542"/>
      <c r="C439" s="542"/>
      <c r="D439" s="542"/>
      <c r="F439" s="542"/>
      <c r="G439" s="542"/>
      <c r="H439" s="542"/>
      <c r="I439" s="542"/>
      <c r="J439" s="542"/>
    </row>
    <row customHeight="1" ht="11.25">
      <c r="A440" s="542"/>
      <c r="B440" s="542"/>
      <c r="C440" s="542"/>
      <c r="D440" s="542"/>
      <c r="F440" s="542"/>
      <c r="G440" s="542"/>
      <c r="H440" s="542"/>
      <c r="I440" s="542"/>
      <c r="J440" s="542"/>
    </row>
    <row customHeight="1" ht="11.25">
      <c r="A441" s="542"/>
      <c r="B441" s="542"/>
      <c r="C441" s="542"/>
      <c r="D441" s="542"/>
      <c r="F441" s="542"/>
      <c r="G441" s="542"/>
      <c r="H441" s="542"/>
      <c r="I441" s="542"/>
      <c r="J441" s="542"/>
    </row>
    <row customHeight="1" ht="11.25">
      <c r="A442" s="542"/>
      <c r="B442" s="542"/>
      <c r="C442" s="542"/>
      <c r="D442" s="542"/>
      <c r="F442" s="542"/>
      <c r="G442" s="542"/>
      <c r="H442" s="542"/>
      <c r="I442" s="542"/>
      <c r="J442" s="542"/>
    </row>
    <row customHeight="1" ht="11.25">
      <c r="A443" s="542"/>
      <c r="B443" s="542"/>
      <c r="C443" s="542"/>
      <c r="D443" s="542"/>
      <c r="F443" s="542"/>
      <c r="G443" s="542"/>
      <c r="H443" s="542"/>
      <c r="I443" s="542"/>
      <c r="J443" s="542"/>
    </row>
    <row customHeight="1" ht="11.25">
      <c r="A444" s="542"/>
      <c r="B444" s="542"/>
      <c r="C444" s="542"/>
      <c r="D444" s="542"/>
      <c r="F444" s="542"/>
      <c r="G444" s="542"/>
      <c r="H444" s="542"/>
      <c r="I444" s="542"/>
      <c r="J444" s="542"/>
    </row>
    <row customHeight="1" ht="11.25">
      <c r="A445" s="542"/>
      <c r="B445" s="542"/>
      <c r="C445" s="542"/>
      <c r="D445" s="542"/>
      <c r="F445" s="542"/>
      <c r="G445" s="542"/>
      <c r="H445" s="542"/>
      <c r="I445" s="542"/>
      <c r="J445" s="542"/>
    </row>
    <row customHeight="1" ht="11.25">
      <c r="A446" s="542"/>
      <c r="B446" s="542"/>
      <c r="C446" s="542"/>
      <c r="D446" s="542"/>
      <c r="F446" s="542"/>
      <c r="G446" s="542"/>
      <c r="H446" s="542"/>
      <c r="I446" s="542"/>
      <c r="J446" s="542"/>
    </row>
    <row customHeight="1" ht="11.25">
      <c r="A447" s="542"/>
      <c r="B447" s="542"/>
      <c r="C447" s="542"/>
      <c r="D447" s="542"/>
      <c r="F447" s="542"/>
      <c r="G447" s="542"/>
      <c r="H447" s="542"/>
      <c r="I447" s="542"/>
      <c r="J447" s="542"/>
    </row>
    <row customHeight="1" ht="11.25">
      <c r="A448" s="542"/>
      <c r="B448" s="542"/>
      <c r="C448" s="542"/>
      <c r="D448" s="542"/>
      <c r="F448" s="542"/>
      <c r="G448" s="542"/>
      <c r="H448" s="542"/>
      <c r="I448" s="542"/>
      <c r="J448" s="542"/>
    </row>
    <row customHeight="1" ht="11.25">
      <c r="A449" s="542"/>
      <c r="B449" s="542"/>
      <c r="C449" s="542"/>
      <c r="D449" s="542"/>
      <c r="F449" s="542"/>
      <c r="G449" s="542"/>
      <c r="H449" s="542"/>
      <c r="I449" s="542"/>
      <c r="J449" s="542"/>
    </row>
    <row customHeight="1" ht="11.25">
      <c r="A450" s="542"/>
      <c r="B450" s="542"/>
      <c r="C450" s="542"/>
      <c r="D450" s="542"/>
      <c r="F450" s="542"/>
      <c r="G450" s="542"/>
      <c r="H450" s="542"/>
      <c r="I450" s="542"/>
      <c r="J450" s="542"/>
    </row>
    <row customHeight="1" ht="11.25">
      <c r="A451" s="542"/>
      <c r="B451" s="542"/>
      <c r="C451" s="542"/>
      <c r="D451" s="542"/>
      <c r="F451" s="542"/>
      <c r="G451" s="542"/>
      <c r="H451" s="542"/>
      <c r="I451" s="542"/>
      <c r="J451" s="542"/>
    </row>
    <row customHeight="1" ht="11.25">
      <c r="A452" s="542"/>
      <c r="B452" s="542"/>
      <c r="C452" s="542"/>
      <c r="D452" s="542"/>
      <c r="F452" s="542"/>
      <c r="G452" s="542"/>
      <c r="H452" s="542"/>
      <c r="I452" s="542"/>
      <c r="J452" s="542"/>
    </row>
    <row customHeight="1" ht="11.25">
      <c r="A453" s="542"/>
      <c r="B453" s="542"/>
      <c r="C453" s="542"/>
      <c r="D453" s="542"/>
      <c r="F453" s="542"/>
      <c r="G453" s="542"/>
      <c r="H453" s="542"/>
      <c r="I453" s="542"/>
      <c r="J453" s="542"/>
    </row>
    <row customHeight="1" ht="11.25">
      <c r="A454" s="542"/>
      <c r="B454" s="542"/>
      <c r="C454" s="542"/>
      <c r="D454" s="542"/>
      <c r="F454" s="542"/>
      <c r="G454" s="542"/>
      <c r="H454" s="542"/>
      <c r="I454" s="542"/>
      <c r="J454" s="542"/>
    </row>
    <row customHeight="1" ht="11.25">
      <c r="A455" s="542"/>
      <c r="B455" s="542"/>
      <c r="C455" s="542"/>
      <c r="D455" s="542"/>
      <c r="F455" s="542"/>
      <c r="G455" s="542"/>
      <c r="H455" s="542"/>
      <c r="I455" s="542"/>
      <c r="J455" s="542"/>
    </row>
    <row customHeight="1" ht="11.25">
      <c r="A456" s="542"/>
      <c r="B456" s="542"/>
      <c r="C456" s="542"/>
      <c r="D456" s="542"/>
      <c r="F456" s="542"/>
      <c r="G456" s="542"/>
      <c r="H456" s="542"/>
      <c r="I456" s="542"/>
      <c r="J456" s="542"/>
    </row>
    <row customHeight="1" ht="11.25">
      <c r="A457" s="542"/>
      <c r="B457" s="542"/>
      <c r="C457" s="542"/>
      <c r="D457" s="542"/>
      <c r="F457" s="542"/>
      <c r="G457" s="542"/>
      <c r="H457" s="542"/>
      <c r="I457" s="542"/>
      <c r="J457" s="542"/>
    </row>
    <row customHeight="1" ht="11.25">
      <c r="A458" s="541">
        <f>"HTP.P('&lt;"&amp;#REF!&amp;"&gt;' || "&amp;IF(MID(#REF!,1,4)="STUB","NULL","REC."&amp;#REF!)&amp;" || '&lt;/"&amp;#REF!&amp;"&gt;');"</f>
      </c>
      <c r="B458" s="542"/>
      <c r="C458" s="541">
        <f>"DECODE(C_T."&amp;#REF!&amp;", 0, NULL, C_T."&amp;#REF!&amp;") AS "&amp;#REF!&amp;","</f>
      </c>
      <c r="D458" s="542"/>
      <c r="F458" s="542"/>
      <c r="G458" s="542"/>
      <c r="H458" s="542"/>
      <c r="I458" s="542"/>
      <c r="J458" s="542"/>
    </row>
    <row customHeight="1" ht="11.25">
      <c r="A459" s="541">
        <f>"HTP.P('&lt;"&amp;#REF!&amp;"&gt;' || "&amp;IF(MID(#REF!,1,4)="STUB","NULL","REC."&amp;#REF!)&amp;" || '&lt;/"&amp;#REF!&amp;"&gt;');"</f>
      </c>
      <c r="B459" s="542"/>
      <c r="C459" s="541">
        <f>"DECODE(C_T."&amp;#REF!&amp;", 0, NULL, C_T."&amp;#REF!&amp;") AS "&amp;#REF!&amp;","</f>
      </c>
      <c r="D459" s="542"/>
      <c r="F459" s="542"/>
      <c r="G459" s="542"/>
      <c r="H459" s="542"/>
      <c r="I459" s="542"/>
      <c r="J459" s="542"/>
    </row>
    <row customHeight="1" ht="11.25">
      <c r="A460" s="541">
        <f>"HTP.P('&lt;"&amp;#REF!&amp;"&gt;' || "&amp;IF(MID(#REF!,1,4)="STUB","NULL","REC."&amp;#REF!)&amp;" || '&lt;/"&amp;#REF!&amp;"&gt;');"</f>
      </c>
      <c r="B460" s="542"/>
      <c r="C460" s="541">
        <f>"DECODE(C_T."&amp;#REF!&amp;", 0, NULL, C_T."&amp;#REF!&amp;") AS "&amp;#REF!&amp;","</f>
      </c>
      <c r="D460" s="542"/>
      <c r="F460" s="542"/>
      <c r="G460" s="542"/>
      <c r="H460" s="542"/>
      <c r="I460" s="542"/>
      <c r="J460" s="542"/>
    </row>
    <row customHeight="1" ht="11.25">
      <c r="A461" s="541">
        <f>"HTP.P('&lt;"&amp;#REF!&amp;"&gt;' || "&amp;IF(MID(#REF!,1,4)="STUB","NULL","REC."&amp;#REF!)&amp;" || '&lt;/"&amp;#REF!&amp;"&gt;');"</f>
      </c>
      <c r="B461" s="542"/>
      <c r="C461" s="541">
        <f>"DECODE(C_T."&amp;#REF!&amp;", 0, NULL, C_T."&amp;#REF!&amp;") AS "&amp;#REF!&amp;","</f>
      </c>
      <c r="D461" s="542"/>
      <c r="F461" s="542"/>
      <c r="G461" s="542"/>
      <c r="H461" s="542"/>
      <c r="I461" s="542"/>
      <c r="J461" s="542"/>
    </row>
    <row customHeight="1" ht="11.25">
      <c r="A462" s="541">
        <f>"HTP.P('&lt;"&amp;#REF!&amp;"&gt;' || "&amp;IF(MID(#REF!,1,4)="STUB","NULL","REC."&amp;#REF!)&amp;" || '&lt;/"&amp;#REF!&amp;"&gt;');"</f>
      </c>
      <c r="B462" s="542"/>
      <c r="C462" s="541">
        <f>"DECODE(C_T."&amp;#REF!&amp;", 0, NULL, C_T."&amp;#REF!&amp;") AS "&amp;#REF!&amp;","</f>
      </c>
      <c r="D462" s="542"/>
      <c r="F462" s="542"/>
      <c r="G462" s="542"/>
      <c r="H462" s="542"/>
      <c r="I462" s="542"/>
      <c r="J462" s="542"/>
    </row>
    <row customHeight="1" ht="11.25">
      <c r="A463" s="541">
        <f>"HTP.P('&lt;"&amp;#REF!&amp;"&gt;' || "&amp;IF(MID(#REF!,1,4)="STUB","NULL","REC."&amp;#REF!)&amp;" || '&lt;/"&amp;#REF!&amp;"&gt;');"</f>
      </c>
      <c r="B463" s="542"/>
      <c r="C463" s="541">
        <f>"DECODE(C_T."&amp;#REF!&amp;", 0, NULL, C_T."&amp;#REF!&amp;") AS "&amp;#REF!&amp;","</f>
      </c>
      <c r="D463" s="542"/>
      <c r="F463" s="542"/>
      <c r="G463" s="542"/>
      <c r="H463" s="542"/>
      <c r="I463" s="542"/>
      <c r="J463" s="542"/>
    </row>
    <row customHeight="1" ht="11.25">
      <c r="A464" s="541">
        <f>"HTP.P('&lt;"&amp;#REF!&amp;"&gt;' || "&amp;IF(MID(#REF!,1,4)="STUB","NULL","REC."&amp;#REF!)&amp;" || '&lt;/"&amp;#REF!&amp;"&gt;');"</f>
      </c>
      <c r="B464" s="542"/>
      <c r="C464" s="541">
        <f>"DECODE(C_T."&amp;#REF!&amp;", 0, NULL, C_T."&amp;#REF!&amp;") AS "&amp;#REF!&amp;","</f>
      </c>
      <c r="D464" s="542"/>
      <c r="F464" s="542"/>
      <c r="G464" s="542"/>
      <c r="H464" s="542"/>
      <c r="I464" s="542"/>
      <c r="J464" s="542"/>
    </row>
    <row customHeight="1" ht="11.25">
      <c r="A465" s="541">
        <f>"HTP.P('&lt;"&amp;#REF!&amp;"&gt;' || "&amp;IF(MID(#REF!,1,4)="STUB","NULL","REC."&amp;#REF!)&amp;" || '&lt;/"&amp;#REF!&amp;"&gt;');"</f>
      </c>
      <c r="B465" s="542"/>
      <c r="C465" s="541">
        <f>"DECODE(C_T."&amp;#REF!&amp;", 0, NULL, C_T."&amp;#REF!&amp;") AS "&amp;#REF!&amp;","</f>
      </c>
      <c r="D465" s="542"/>
      <c r="F465" s="542"/>
      <c r="G465" s="542"/>
      <c r="H465" s="542"/>
      <c r="I465" s="542"/>
      <c r="J465" s="542"/>
    </row>
    <row customHeight="1" ht="11.25">
      <c r="A466" s="541">
        <f>"HTP.P('&lt;"&amp;#REF!&amp;"&gt;' || "&amp;IF(MID(#REF!,1,4)="STUB","NULL","REC."&amp;#REF!)&amp;" || '&lt;/"&amp;#REF!&amp;"&gt;');"</f>
      </c>
      <c r="B466" s="542"/>
      <c r="C466" s="541">
        <f>"DECODE(C_T."&amp;#REF!&amp;", 0, NULL, C_T."&amp;#REF!&amp;") AS "&amp;#REF!&amp;","</f>
      </c>
      <c r="D466" s="542"/>
      <c r="F466" s="542"/>
      <c r="G466" s="542"/>
      <c r="H466" s="542"/>
      <c r="I466" s="542"/>
      <c r="J466" s="542"/>
    </row>
    <row customHeight="1" ht="11.25">
      <c r="A467" s="541">
        <f>"HTP.P('&lt;"&amp;#REF!&amp;"&gt;' || "&amp;IF(MID(#REF!,1,4)="STUB","NULL","REC."&amp;#REF!)&amp;" || '&lt;/"&amp;#REF!&amp;"&gt;');"</f>
      </c>
      <c r="B467" s="542"/>
      <c r="C467" s="541">
        <f>"DECODE(C_T."&amp;#REF!&amp;", 0, NULL, C_T."&amp;#REF!&amp;") AS "&amp;#REF!&amp;","</f>
      </c>
      <c r="D467" s="542"/>
      <c r="F467" s="542"/>
      <c r="G467" s="542"/>
      <c r="H467" s="542"/>
      <c r="I467" s="542"/>
      <c r="J467" s="542"/>
    </row>
    <row customHeight="1" ht="11.25">
      <c r="A468" s="541">
        <f>"HTP.P('&lt;"&amp;#REF!&amp;"&gt;' || "&amp;IF(MID(#REF!,1,4)="STUB","NULL","REC."&amp;#REF!)&amp;" || '&lt;/"&amp;#REF!&amp;"&gt;');"</f>
      </c>
      <c r="B468" s="542"/>
      <c r="C468" s="541">
        <f>"DECODE(C_T."&amp;#REF!&amp;", 0, NULL, C_T."&amp;#REF!&amp;") AS "&amp;#REF!&amp;","</f>
      </c>
      <c r="D468" s="542"/>
      <c r="F468" s="542"/>
      <c r="G468" s="542"/>
      <c r="H468" s="542"/>
      <c r="I468" s="542"/>
      <c r="J468" s="542"/>
    </row>
    <row customHeight="1" ht="11.25">
      <c r="A469" s="541">
        <f>"HTP.P('&lt;"&amp;#REF!&amp;"&gt;' || "&amp;IF(MID(#REF!,1,4)="STUB","NULL","REC."&amp;#REF!)&amp;" || '&lt;/"&amp;#REF!&amp;"&gt;');"</f>
      </c>
      <c r="B469" s="542"/>
      <c r="C469" s="541">
        <f>"DECODE(C_T."&amp;#REF!&amp;", 0, NULL, C_T."&amp;#REF!&amp;") AS "&amp;#REF!&amp;","</f>
      </c>
      <c r="D469" s="542"/>
      <c r="F469" s="542"/>
      <c r="G469" s="542"/>
      <c r="H469" s="542"/>
      <c r="I469" s="542"/>
      <c r="J469" s="542"/>
    </row>
    <row customHeight="1" ht="11.25">
      <c r="A470" s="541">
        <f>"HTP.P('&lt;"&amp;#REF!&amp;"&gt;' || "&amp;IF(MID(#REF!,1,4)="STUB","NULL","REC."&amp;#REF!)&amp;" || '&lt;/"&amp;#REF!&amp;"&gt;');"</f>
      </c>
      <c r="B470" s="542"/>
      <c r="C470" s="541">
        <f>"DECODE(C_T."&amp;#REF!&amp;", 0, NULL, C_T."&amp;#REF!&amp;") AS "&amp;#REF!&amp;","</f>
      </c>
      <c r="D470" s="542"/>
      <c r="F470" s="542"/>
      <c r="G470" s="542"/>
      <c r="H470" s="542"/>
      <c r="I470" s="542"/>
      <c r="J470" s="542"/>
    </row>
    <row customHeight="1" ht="11.25">
      <c r="A471" s="541">
        <f>"HTP.P('&lt;"&amp;#REF!&amp;"&gt;' || "&amp;IF(MID(#REF!,1,4)="STUB","NULL","REC."&amp;#REF!)&amp;" || '&lt;/"&amp;#REF!&amp;"&gt;');"</f>
      </c>
      <c r="B471" s="542"/>
      <c r="C471" s="541">
        <f>"DECODE(C_T."&amp;#REF!&amp;", 0, NULL, C_T."&amp;#REF!&amp;") AS "&amp;#REF!&amp;","</f>
      </c>
      <c r="D471" s="542"/>
      <c r="F471" s="542"/>
      <c r="G471" s="542"/>
      <c r="H471" s="542"/>
      <c r="I471" s="542"/>
      <c r="J471" s="542"/>
    </row>
    <row customHeight="1" ht="11.25">
      <c r="A472" s="541">
        <f>"HTP.P('&lt;"&amp;#REF!&amp;"&gt;' || "&amp;IF(MID(#REF!,1,4)="STUB","NULL","REC."&amp;#REF!)&amp;" || '&lt;/"&amp;#REF!&amp;"&gt;');"</f>
      </c>
      <c r="B472" s="542"/>
      <c r="C472" s="541">
        <f>"DECODE(C_T."&amp;#REF!&amp;", 0, NULL, C_T."&amp;#REF!&amp;") AS "&amp;#REF!&amp;","</f>
      </c>
      <c r="D472" s="542"/>
      <c r="F472" s="542"/>
      <c r="G472" s="542"/>
      <c r="H472" s="542"/>
      <c r="I472" s="542"/>
      <c r="J472" s="542"/>
    </row>
    <row customHeight="1" ht="11.25">
      <c r="A473" s="541" t="str">
        <f>"HTP.P('&lt;"&amp;G399&amp;"&gt;' || "&amp;IF(MID(G399,1,4)="STUB","NULL","REC."&amp;G399)&amp;" || '&lt;/"&amp;G399&amp;"&gt;');"</f>
        <v>HTP.P('&lt;&gt;' || REC. || '&lt;/&gt;');</v>
      </c>
      <c r="B473" s="542"/>
      <c r="C473" s="541" t="str">
        <f>"DECODE(C_T."&amp;G399&amp;", 0, NULL, C_T."&amp;G399&amp;") AS "&amp;G399&amp;","</f>
        <v>DECODE(C_T., 0, NULL, C_T.) AS ,</v>
      </c>
      <c r="D473" s="542"/>
      <c r="F473" s="542"/>
      <c r="G473" s="542"/>
      <c r="H473" s="542"/>
      <c r="I473" s="542"/>
      <c r="J473" s="542"/>
    </row>
    <row customHeight="1" ht="11.25">
      <c r="A474" s="541">
        <f>"HTP.P('&lt;"&amp;#REF!&amp;"&gt;' || "&amp;IF(MID(#REF!,1,4)="STUB","NULL","REC."&amp;#REF!)&amp;" || '&lt;/"&amp;#REF!&amp;"&gt;');"</f>
      </c>
      <c r="B474" s="542"/>
      <c r="C474" s="541">
        <f>"DECODE(C_T."&amp;#REF!&amp;", 0, NULL, C_T."&amp;#REF!&amp;") AS "&amp;#REF!&amp;","</f>
      </c>
      <c r="D474" s="542"/>
      <c r="F474" s="542"/>
      <c r="G474" s="542"/>
      <c r="H474" s="542"/>
      <c r="I474" s="542"/>
      <c r="J474" s="542"/>
    </row>
    <row customHeight="1" ht="11.25">
      <c r="A475" s="541">
        <f>"HTP.P('&lt;"&amp;#REF!&amp;"&gt;' || "&amp;IF(MID(#REF!,1,4)="STUB","NULL","REC."&amp;#REF!)&amp;" || '&lt;/"&amp;#REF!&amp;"&gt;');"</f>
      </c>
      <c r="B475" s="542"/>
      <c r="C475" s="541">
        <f>"DECODE(C_T."&amp;#REF!&amp;", 0, NULL, C_T."&amp;#REF!&amp;") AS "&amp;#REF!&amp;","</f>
      </c>
      <c r="D475" s="542"/>
      <c r="F475" s="542"/>
      <c r="G475" s="542"/>
      <c r="H475" s="542"/>
      <c r="I475" s="542"/>
      <c r="J475" s="542"/>
    </row>
    <row customHeight="1" ht="11.25">
      <c r="A476" s="541">
        <f>"HTP.P('&lt;"&amp;#REF!&amp;"&gt;' || "&amp;IF(MID(#REF!,1,4)="STUB","NULL","REC."&amp;#REF!)&amp;" || '&lt;/"&amp;#REF!&amp;"&gt;');"</f>
      </c>
      <c r="B476" s="542"/>
      <c r="C476" s="541">
        <f>"DECODE(C_T."&amp;#REF!&amp;", 0, NULL, C_T."&amp;#REF!&amp;") AS "&amp;#REF!&amp;","</f>
      </c>
      <c r="D476" s="542"/>
      <c r="F476" s="542"/>
      <c r="G476" s="542"/>
      <c r="H476" s="542"/>
      <c r="I476" s="542"/>
      <c r="J476" s="542"/>
    </row>
    <row customHeight="1" ht="11.25">
      <c r="A477" s="541">
        <f>"HTP.P('&lt;"&amp;#REF!&amp;"&gt;' || "&amp;IF(MID(#REF!,1,4)="STUB","NULL","REC."&amp;#REF!)&amp;" || '&lt;/"&amp;#REF!&amp;"&gt;');"</f>
      </c>
      <c r="B477" s="542"/>
      <c r="C477" s="541">
        <f>"DECODE(C_T."&amp;#REF!&amp;", 0, NULL, C_T."&amp;#REF!&amp;") AS "&amp;#REF!&amp;","</f>
      </c>
      <c r="D477" s="542"/>
      <c r="F477" s="542"/>
      <c r="G477" s="542"/>
      <c r="H477" s="542"/>
      <c r="I477" s="542"/>
      <c r="J477" s="542"/>
    </row>
    <row customHeight="1" ht="11.25">
      <c r="A478" s="541">
        <f>"HTP.P('&lt;"&amp;#REF!&amp;"&gt;' || "&amp;IF(MID(#REF!,1,4)="STUB","NULL","REC."&amp;#REF!)&amp;" || '&lt;/"&amp;#REF!&amp;"&gt;');"</f>
      </c>
      <c r="B478" s="542"/>
      <c r="C478" s="541">
        <f>"DECODE(C_T."&amp;#REF!&amp;", 0, NULL, C_T."&amp;#REF!&amp;") AS "&amp;#REF!&amp;","</f>
      </c>
      <c r="D478" s="542"/>
      <c r="F478" s="542"/>
      <c r="G478" s="542"/>
      <c r="H478" s="542"/>
      <c r="I478" s="542"/>
      <c r="J478" s="542"/>
    </row>
    <row customHeight="1" ht="11.25">
      <c r="A479" s="541">
        <f>"HTP.P('&lt;"&amp;#REF!&amp;"&gt;' || "&amp;IF(MID(#REF!,1,4)="STUB","NULL","REC."&amp;#REF!)&amp;" || '&lt;/"&amp;#REF!&amp;"&gt;');"</f>
      </c>
      <c r="B479" s="542"/>
      <c r="C479" s="541">
        <f>"DECODE(C_T."&amp;#REF!&amp;", 0, NULL, C_T."&amp;#REF!&amp;") AS "&amp;#REF!&amp;","</f>
      </c>
      <c r="D479" s="542"/>
      <c r="F479" s="542"/>
      <c r="G479" s="542"/>
      <c r="H479" s="542"/>
      <c r="I479" s="542"/>
      <c r="J479" s="542"/>
    </row>
    <row customHeight="1" ht="11.25">
      <c r="A480" s="541">
        <f>"HTP.P('&lt;"&amp;#REF!&amp;"&gt;' || "&amp;IF(MID(#REF!,1,4)="STUB","NULL","REC."&amp;#REF!)&amp;" || '&lt;/"&amp;#REF!&amp;"&gt;');"</f>
      </c>
      <c r="B480" s="542"/>
      <c r="C480" s="541">
        <f>"DECODE(C_T."&amp;#REF!&amp;", 0, NULL, C_T."&amp;#REF!&amp;") AS "&amp;#REF!&amp;","</f>
      </c>
      <c r="D480" s="542"/>
      <c r="F480" s="542"/>
      <c r="G480" s="542"/>
      <c r="H480" s="542"/>
      <c r="I480" s="542"/>
      <c r="J480" s="542"/>
    </row>
    <row customHeight="1" ht="11.25">
      <c r="A481" s="541">
        <f>"HTP.P('&lt;"&amp;#REF!&amp;"&gt;' || "&amp;IF(MID(#REF!,1,4)="STUB","NULL","REC."&amp;#REF!)&amp;" || '&lt;/"&amp;#REF!&amp;"&gt;');"</f>
      </c>
      <c r="B481" s="542"/>
      <c r="C481" s="541">
        <f>"DECODE(C_T."&amp;#REF!&amp;", 0, NULL, C_T."&amp;#REF!&amp;") AS "&amp;#REF!&amp;","</f>
      </c>
      <c r="D481" s="542"/>
      <c r="F481" s="542"/>
      <c r="G481" s="542"/>
      <c r="H481" s="542"/>
      <c r="I481" s="542"/>
      <c r="J481" s="542"/>
    </row>
    <row customHeight="1" ht="11.25">
      <c r="A482" s="541">
        <f>"HTP.P('&lt;"&amp;#REF!&amp;"&gt;' || "&amp;IF(MID(#REF!,1,4)="STUB","NULL","REC."&amp;#REF!)&amp;" || '&lt;/"&amp;#REF!&amp;"&gt;');"</f>
      </c>
      <c r="B482" s="542"/>
      <c r="C482" s="541">
        <f>"DECODE(C_T."&amp;#REF!&amp;", 0, NULL, C_T."&amp;#REF!&amp;") AS "&amp;#REF!&amp;","</f>
      </c>
      <c r="D482" s="542"/>
      <c r="F482" s="542"/>
      <c r="G482" s="542"/>
      <c r="H482" s="542"/>
      <c r="I482" s="542"/>
      <c r="J482" s="542"/>
    </row>
    <row customHeight="1" ht="11.25">
      <c r="A483" s="541">
        <f>"HTP.P('&lt;"&amp;#REF!&amp;"&gt;' || "&amp;IF(MID(#REF!,1,4)="STUB","NULL","REC."&amp;#REF!)&amp;" || '&lt;/"&amp;#REF!&amp;"&gt;');"</f>
      </c>
      <c r="B483" s="542"/>
      <c r="C483" s="541">
        <f>"DECODE(C_T."&amp;#REF!&amp;", 0, NULL, C_T."&amp;#REF!&amp;") AS "&amp;#REF!&amp;","</f>
      </c>
      <c r="D483" s="542"/>
      <c r="F483" s="542"/>
      <c r="G483" s="542"/>
      <c r="H483" s="542"/>
      <c r="I483" s="542"/>
      <c r="J483" s="542"/>
    </row>
    <row customHeight="1" ht="11.25">
      <c r="A484" s="541">
        <f>"HTP.P('&lt;"&amp;#REF!&amp;"&gt;' || "&amp;IF(MID(#REF!,1,4)="STUB","NULL","REC."&amp;#REF!)&amp;" || '&lt;/"&amp;#REF!&amp;"&gt;');"</f>
      </c>
      <c r="B484" s="542"/>
      <c r="C484" s="541">
        <f>"DECODE(C_T."&amp;#REF!&amp;", 0, NULL, C_T."&amp;#REF!&amp;") AS "&amp;#REF!&amp;","</f>
      </c>
      <c r="D484" s="542"/>
      <c r="F484" s="542"/>
      <c r="G484" s="542"/>
      <c r="H484" s="542"/>
      <c r="I484" s="542"/>
      <c r="J484" s="542"/>
    </row>
    <row customHeight="1" ht="11.25">
      <c r="A485" s="541">
        <f>"HTP.P('&lt;"&amp;#REF!&amp;"&gt;' || "&amp;IF(MID(#REF!,1,4)="STUB","NULL","REC."&amp;#REF!)&amp;" || '&lt;/"&amp;#REF!&amp;"&gt;');"</f>
      </c>
      <c r="B485" s="542"/>
      <c r="C485" s="541">
        <f>"DECODE(C_T."&amp;#REF!&amp;", 0, NULL, C_T."&amp;#REF!&amp;") AS "&amp;#REF!&amp;","</f>
      </c>
      <c r="D485" s="542"/>
      <c r="F485" s="542"/>
      <c r="G485" s="542"/>
      <c r="H485" s="542"/>
      <c r="I485" s="542"/>
      <c r="J485" s="542"/>
    </row>
    <row customHeight="1" ht="11.25">
      <c r="A486" s="541">
        <f>"HTP.P('&lt;"&amp;#REF!&amp;"&gt;' || "&amp;IF(MID(#REF!,1,4)="STUB","NULL","REC."&amp;#REF!)&amp;" || '&lt;/"&amp;#REF!&amp;"&gt;');"</f>
      </c>
      <c r="B486" s="542"/>
      <c r="C486" s="541">
        <f>"DECODE(C_T."&amp;#REF!&amp;", 0, NULL, C_T."&amp;#REF!&amp;") AS "&amp;#REF!&amp;","</f>
      </c>
      <c r="D486" s="542"/>
      <c r="F486" s="542"/>
      <c r="G486" s="542"/>
      <c r="H486" s="542"/>
      <c r="I486" s="542"/>
      <c r="J486" s="542"/>
    </row>
    <row customHeight="1" ht="11.25">
      <c r="A487" s="541">
        <f>"HTP.P('&lt;"&amp;#REF!&amp;"&gt;' || "&amp;IF(MID(#REF!,1,4)="STUB","NULL","REC."&amp;#REF!)&amp;" || '&lt;/"&amp;#REF!&amp;"&gt;');"</f>
      </c>
      <c r="B487" s="542"/>
      <c r="C487" s="541">
        <f>"DECODE(C_T."&amp;#REF!&amp;", 0, NULL, C_T."&amp;#REF!&amp;") AS "&amp;#REF!&amp;","</f>
      </c>
      <c r="D487" s="542"/>
      <c r="F487" s="542"/>
      <c r="G487" s="542"/>
      <c r="H487" s="542"/>
      <c r="I487" s="542"/>
      <c r="J487" s="542"/>
    </row>
    <row customHeight="1" ht="11.25">
      <c r="A488" s="541">
        <f>"HTP.P('&lt;"&amp;#REF!&amp;"&gt;' || "&amp;IF(MID(#REF!,1,4)="STUB","NULL","REC."&amp;#REF!)&amp;" || '&lt;/"&amp;#REF!&amp;"&gt;');"</f>
      </c>
      <c r="B488" s="542"/>
      <c r="C488" s="541">
        <f>"DECODE(C_T."&amp;#REF!&amp;", 0, NULL, C_T."&amp;#REF!&amp;") AS "&amp;#REF!&amp;","</f>
      </c>
      <c r="D488" s="542"/>
      <c r="F488" s="542"/>
      <c r="G488" s="542"/>
      <c r="H488" s="542"/>
      <c r="I488" s="542"/>
      <c r="J488" s="542"/>
    </row>
    <row customHeight="1" ht="11.25">
      <c r="A489" s="541">
        <f>"HTP.P('&lt;"&amp;#REF!&amp;"&gt;' || "&amp;IF(MID(#REF!,1,4)="STUB","NULL","REC."&amp;#REF!)&amp;" || '&lt;/"&amp;#REF!&amp;"&gt;');"</f>
      </c>
      <c r="B489" s="542"/>
      <c r="C489" s="541">
        <f>"DECODE(C_T."&amp;#REF!&amp;", 0, NULL, C_T."&amp;#REF!&amp;") AS "&amp;#REF!&amp;","</f>
      </c>
      <c r="D489" s="542"/>
      <c r="F489" s="542"/>
      <c r="G489" s="542"/>
      <c r="H489" s="542"/>
      <c r="I489" s="542"/>
      <c r="J489" s="542"/>
    </row>
    <row customHeight="1" ht="11.25">
      <c r="A490" s="541">
        <f>"HTP.P('&lt;"&amp;#REF!&amp;"&gt;' || "&amp;IF(MID(#REF!,1,4)="STUB","NULL","REC."&amp;#REF!)&amp;" || '&lt;/"&amp;#REF!&amp;"&gt;');"</f>
      </c>
      <c r="B490" s="542"/>
      <c r="C490" s="541">
        <f>"DECODE(C_T."&amp;#REF!&amp;", 0, NULL, C_T."&amp;#REF!&amp;") AS "&amp;#REF!&amp;","</f>
      </c>
      <c r="D490" s="542"/>
      <c r="F490" s="542"/>
      <c r="G490" s="542"/>
      <c r="H490" s="542"/>
      <c r="I490" s="542"/>
      <c r="J490" s="542"/>
    </row>
    <row customHeight="1" ht="11.25">
      <c r="A491" s="541">
        <f>"HTP.P('&lt;"&amp;#REF!&amp;"&gt;' || "&amp;IF(MID(#REF!,1,4)="STUB","NULL","REC."&amp;#REF!)&amp;" || '&lt;/"&amp;#REF!&amp;"&gt;');"</f>
      </c>
      <c r="B491" s="542"/>
      <c r="C491" s="541">
        <f>"DECODE(C_T."&amp;#REF!&amp;", 0, NULL, C_T."&amp;#REF!&amp;") AS "&amp;#REF!&amp;","</f>
      </c>
      <c r="D491" s="542"/>
      <c r="F491" s="542"/>
      <c r="G491" s="542"/>
      <c r="H491" s="542"/>
      <c r="I491" s="542"/>
      <c r="J491" s="542"/>
    </row>
    <row customHeight="1" ht="11.25">
      <c r="A492" s="541">
        <f>"HTP.P('&lt;"&amp;#REF!&amp;"&gt;' || "&amp;IF(MID(#REF!,1,4)="STUB","NULL","REC."&amp;#REF!)&amp;" || '&lt;/"&amp;#REF!&amp;"&gt;');"</f>
      </c>
      <c r="B492" s="542"/>
      <c r="C492" s="541">
        <f>"DECODE(C_T."&amp;#REF!&amp;", 0, NULL, C_T."&amp;#REF!&amp;") AS "&amp;#REF!&amp;","</f>
      </c>
      <c r="D492" s="542"/>
      <c r="F492" s="542"/>
      <c r="G492" s="542"/>
      <c r="H492" s="542"/>
      <c r="I492" s="542"/>
      <c r="J492" s="542"/>
    </row>
    <row customHeight="1" ht="11.25">
      <c r="A493" s="541">
        <f>"HTP.P('&lt;"&amp;#REF!&amp;"&gt;' || "&amp;IF(MID(#REF!,1,4)="STUB","NULL","REC."&amp;#REF!)&amp;" || '&lt;/"&amp;#REF!&amp;"&gt;');"</f>
      </c>
      <c r="B493" s="542"/>
      <c r="C493" s="541">
        <f>"DECODE(C_T."&amp;#REF!&amp;", 0, NULL, C_T."&amp;#REF!&amp;") AS "&amp;#REF!&amp;","</f>
      </c>
      <c r="D493" s="542"/>
      <c r="F493" s="542"/>
      <c r="G493" s="542"/>
      <c r="H493" s="542"/>
      <c r="I493" s="542"/>
      <c r="J493" s="542"/>
    </row>
    <row customHeight="1" ht="11.25">
      <c r="A494" s="541">
        <f>"HTP.P('&lt;"&amp;#REF!&amp;"&gt;' || "&amp;IF(MID(#REF!,1,4)="STUB","NULL","REC."&amp;#REF!)&amp;" || '&lt;/"&amp;#REF!&amp;"&gt;');"</f>
      </c>
      <c r="B494" s="542"/>
      <c r="C494" s="541">
        <f>"DECODE(C_T."&amp;#REF!&amp;", 0, NULL, C_T."&amp;#REF!&amp;") AS "&amp;#REF!&amp;","</f>
      </c>
      <c r="D494" s="542"/>
      <c r="F494" s="542"/>
      <c r="G494" s="542"/>
      <c r="H494" s="542"/>
      <c r="I494" s="542"/>
      <c r="J494" s="542"/>
    </row>
    <row customHeight="1" ht="11.25">
      <c r="A495" s="541">
        <f>"HTP.P('&lt;"&amp;#REF!&amp;"&gt;' || "&amp;IF(MID(#REF!,1,4)="STUB","NULL","REC."&amp;#REF!)&amp;" || '&lt;/"&amp;#REF!&amp;"&gt;');"</f>
      </c>
      <c r="B495" s="542"/>
      <c r="C495" s="541">
        <f>"DECODE(C_T."&amp;#REF!&amp;", 0, NULL, C_T."&amp;#REF!&amp;") AS "&amp;#REF!&amp;","</f>
      </c>
      <c r="D495" s="542"/>
      <c r="F495" s="542"/>
      <c r="G495" s="542"/>
      <c r="H495" s="542"/>
      <c r="I495" s="542"/>
      <c r="J495" s="542"/>
    </row>
    <row customHeight="1" ht="11.25">
      <c r="A496" s="541">
        <f>"HTP.P('&lt;"&amp;#REF!&amp;"&gt;' || "&amp;IF(MID(#REF!,1,4)="STUB","NULL","REC."&amp;#REF!)&amp;" || '&lt;/"&amp;#REF!&amp;"&gt;');"</f>
      </c>
      <c r="B496" s="542"/>
      <c r="C496" s="541">
        <f>"DECODE(C_T."&amp;#REF!&amp;", 0, NULL, C_T."&amp;#REF!&amp;") AS "&amp;#REF!&amp;","</f>
      </c>
      <c r="D496" s="542"/>
      <c r="F496" s="542"/>
      <c r="G496" s="542"/>
      <c r="H496" s="542"/>
      <c r="I496" s="542"/>
      <c r="J496" s="542"/>
    </row>
    <row customHeight="1" ht="11.25">
      <c r="A497" s="541">
        <f>"HTP.P('&lt;"&amp;#REF!&amp;"&gt;' || "&amp;IF(MID(#REF!,1,4)="STUB","NULL","REC."&amp;#REF!)&amp;" || '&lt;/"&amp;#REF!&amp;"&gt;');"</f>
      </c>
      <c r="B497" s="542"/>
      <c r="C497" s="541">
        <f>"DECODE(C_T."&amp;#REF!&amp;", 0, NULL, C_T."&amp;#REF!&amp;") AS "&amp;#REF!&amp;","</f>
      </c>
      <c r="D497" s="542"/>
      <c r="F497" s="542"/>
      <c r="G497" s="542"/>
      <c r="H497" s="542"/>
      <c r="I497" s="542"/>
      <c r="J497" s="542"/>
    </row>
    <row customHeight="1" ht="11.25">
      <c r="A498" s="541">
        <f>"HTP.P('&lt;"&amp;#REF!&amp;"&gt;' || "&amp;IF(MID(#REF!,1,4)="STUB","NULL","REC."&amp;#REF!)&amp;" || '&lt;/"&amp;#REF!&amp;"&gt;');"</f>
      </c>
      <c r="B498" s="542"/>
      <c r="C498" s="541">
        <f>"DECODE(C_T."&amp;#REF!&amp;", 0, NULL, C_T."&amp;#REF!&amp;") AS "&amp;#REF!&amp;","</f>
      </c>
      <c r="D498" s="542"/>
      <c r="F498" s="542"/>
      <c r="G498" s="542"/>
      <c r="H498" s="542"/>
      <c r="I498" s="542"/>
      <c r="J498" s="542"/>
    </row>
    <row customHeight="1" ht="11.25">
      <c r="A499" s="541">
        <f>"HTP.P('&lt;"&amp;#REF!&amp;"&gt;' || "&amp;IF(MID(#REF!,1,4)="STUB","NULL","REC."&amp;#REF!)&amp;" || '&lt;/"&amp;#REF!&amp;"&gt;');"</f>
      </c>
      <c r="B499" s="542"/>
      <c r="C499" s="541">
        <f>"DECODE(C_T."&amp;#REF!&amp;", 0, NULL, C_T."&amp;#REF!&amp;") AS "&amp;#REF!&amp;","</f>
      </c>
      <c r="D499" s="542"/>
      <c r="F499" s="542"/>
      <c r="G499" s="542"/>
      <c r="H499" s="542"/>
      <c r="I499" s="542"/>
      <c r="J499" s="542"/>
    </row>
    <row customHeight="1" ht="11.25">
      <c r="A500" s="541">
        <f>"HTP.P('&lt;"&amp;#REF!&amp;"&gt;' || "&amp;IF(MID(#REF!,1,4)="STUB","NULL","REC."&amp;#REF!)&amp;" || '&lt;/"&amp;#REF!&amp;"&gt;');"</f>
      </c>
      <c r="B500" s="542"/>
      <c r="C500" s="541">
        <f>"DECODE(C_T."&amp;#REF!&amp;", 0, NULL, C_T."&amp;#REF!&amp;") AS "&amp;#REF!&amp;","</f>
      </c>
      <c r="D500" s="542"/>
      <c r="F500" s="542"/>
      <c r="G500" s="542"/>
      <c r="H500" s="542"/>
      <c r="I500" s="542"/>
      <c r="J500" s="542"/>
    </row>
    <row customHeight="1" ht="11.25">
      <c r="A501" s="541">
        <f>"HTP.P('&lt;"&amp;#REF!&amp;"&gt;' || "&amp;IF(MID(#REF!,1,4)="STUB","NULL","REC."&amp;#REF!)&amp;" || '&lt;/"&amp;#REF!&amp;"&gt;');"</f>
      </c>
      <c r="B501" s="542"/>
      <c r="C501" s="541">
        <f>"DECODE(C_T."&amp;#REF!&amp;", 0, NULL, C_T."&amp;#REF!&amp;") AS "&amp;#REF!&amp;","</f>
      </c>
      <c r="D501" s="542"/>
      <c r="F501" s="542"/>
      <c r="G501" s="542"/>
      <c r="H501" s="542"/>
      <c r="I501" s="542"/>
      <c r="J501" s="542"/>
    </row>
    <row customHeight="1" ht="11.25">
      <c r="A502" s="541">
        <f>"HTP.P('&lt;"&amp;#REF!&amp;"&gt;' || "&amp;IF(MID(#REF!,1,4)="STUB","NULL","REC."&amp;#REF!)&amp;" || '&lt;/"&amp;#REF!&amp;"&gt;');"</f>
      </c>
      <c r="B502" s="542"/>
      <c r="C502" s="541">
        <f>"DECODE(C_T."&amp;#REF!&amp;", 0, NULL, C_T."&amp;#REF!&amp;") AS "&amp;#REF!&amp;","</f>
      </c>
      <c r="D502" s="542"/>
      <c r="F502" s="542"/>
      <c r="G502" s="542"/>
      <c r="H502" s="542"/>
      <c r="I502" s="542"/>
      <c r="J502" s="542"/>
    </row>
    <row customHeight="1" ht="11.25">
      <c r="A503" s="541">
        <f>"HTP.P('&lt;"&amp;#REF!&amp;"&gt;' || "&amp;IF(MID(#REF!,1,4)="STUB","NULL","REC."&amp;#REF!)&amp;" || '&lt;/"&amp;#REF!&amp;"&gt;');"</f>
      </c>
      <c r="B503" s="542"/>
      <c r="C503" s="541">
        <f>"DECODE(C_T."&amp;#REF!&amp;", 0, NULL, C_T."&amp;#REF!&amp;") AS "&amp;#REF!&amp;","</f>
      </c>
      <c r="D503" s="542"/>
      <c r="F503" s="542"/>
      <c r="G503" s="542"/>
      <c r="H503" s="542"/>
      <c r="I503" s="542"/>
      <c r="J503" s="542"/>
    </row>
    <row customHeight="1" ht="11.25">
      <c r="A504" s="541">
        <f>"HTP.P('&lt;"&amp;#REF!&amp;"&gt;' || "&amp;IF(MID(#REF!,1,4)="STUB","NULL","REC."&amp;#REF!)&amp;" || '&lt;/"&amp;#REF!&amp;"&gt;');"</f>
      </c>
      <c r="B504" s="542"/>
      <c r="C504" s="541">
        <f>"DECODE(C_T."&amp;#REF!&amp;", 0, NULL, C_T."&amp;#REF!&amp;") AS "&amp;#REF!&amp;","</f>
      </c>
      <c r="D504" s="542"/>
      <c r="F504" s="542"/>
      <c r="G504" s="542"/>
      <c r="H504" s="542"/>
      <c r="I504" s="542"/>
      <c r="J504" s="542"/>
    </row>
    <row customHeight="1" ht="11.25">
      <c r="A505" s="541">
        <f>"HTP.P('&lt;"&amp;#REF!&amp;"&gt;' || "&amp;IF(MID(#REF!,1,4)="STUB","NULL","REC."&amp;#REF!)&amp;" || '&lt;/"&amp;#REF!&amp;"&gt;');"</f>
      </c>
      <c r="B505" s="542"/>
      <c r="C505" s="541">
        <f>"DECODE(C_T."&amp;#REF!&amp;", 0, NULL, C_T."&amp;#REF!&amp;") AS "&amp;#REF!&amp;","</f>
      </c>
      <c r="D505" s="542"/>
      <c r="F505" s="542"/>
      <c r="G505" s="542"/>
      <c r="H505" s="542"/>
      <c r="I505" s="542"/>
      <c r="J505" s="542"/>
    </row>
    <row customHeight="1" ht="11.25">
      <c r="A506" s="541">
        <f>"HTP.P('&lt;"&amp;#REF!&amp;"&gt;' || "&amp;IF(MID(#REF!,1,4)="STUB","NULL","REC."&amp;#REF!)&amp;" || '&lt;/"&amp;#REF!&amp;"&gt;');"</f>
      </c>
      <c r="B506" s="542"/>
      <c r="C506" s="541">
        <f>"DECODE(C_T."&amp;#REF!&amp;", 0, NULL, C_T."&amp;#REF!&amp;") AS "&amp;#REF!&amp;","</f>
      </c>
      <c r="D506" s="542"/>
      <c r="F506" s="542"/>
      <c r="G506" s="542"/>
      <c r="H506" s="542"/>
      <c r="I506" s="542"/>
      <c r="J506" s="542"/>
    </row>
    <row customHeight="1" ht="11.25">
      <c r="A507" s="541">
        <f>"HTP.P('&lt;"&amp;#REF!&amp;"&gt;' || "&amp;IF(MID(#REF!,1,4)="STUB","NULL","REC."&amp;#REF!)&amp;" || '&lt;/"&amp;#REF!&amp;"&gt;');"</f>
      </c>
      <c r="B507" s="542"/>
      <c r="C507" s="541">
        <f>"DECODE(C_T."&amp;#REF!&amp;", 0, NULL, C_T."&amp;#REF!&amp;") AS "&amp;#REF!&amp;","</f>
      </c>
      <c r="D507" s="542"/>
      <c r="F507" s="542"/>
      <c r="G507" s="542"/>
      <c r="H507" s="542"/>
      <c r="I507" s="542"/>
      <c r="J507" s="542"/>
    </row>
    <row customHeight="1" ht="11.25">
      <c r="A508" s="541">
        <f>"HTP.P('&lt;"&amp;#REF!&amp;"&gt;' || "&amp;IF(MID(#REF!,1,4)="STUB","NULL","REC."&amp;#REF!)&amp;" || '&lt;/"&amp;#REF!&amp;"&gt;');"</f>
      </c>
      <c r="B508" s="542"/>
      <c r="C508" s="541">
        <f>"DECODE(C_T."&amp;#REF!&amp;", 0, NULL, C_T."&amp;#REF!&amp;") AS "&amp;#REF!&amp;","</f>
      </c>
      <c r="D508" s="542"/>
      <c r="F508" s="542"/>
      <c r="G508" s="542"/>
      <c r="H508" s="542"/>
      <c r="I508" s="542"/>
      <c r="J508" s="542"/>
    </row>
    <row customHeight="1" ht="11.25">
      <c r="A509" s="541">
        <f>"HTP.P('&lt;"&amp;#REF!&amp;"&gt;' || "&amp;IF(MID(#REF!,1,4)="STUB","NULL","REC."&amp;#REF!)&amp;" || '&lt;/"&amp;#REF!&amp;"&gt;');"</f>
      </c>
      <c r="B509" s="542"/>
      <c r="C509" s="541">
        <f>"DECODE(C_T."&amp;#REF!&amp;", 0, NULL, C_T."&amp;#REF!&amp;") AS "&amp;#REF!&amp;","</f>
      </c>
      <c r="D509" s="542"/>
      <c r="F509" s="542"/>
      <c r="G509" s="542"/>
      <c r="H509" s="542"/>
      <c r="I509" s="542"/>
      <c r="J509" s="542"/>
    </row>
    <row customHeight="1" ht="11.25">
      <c r="A510" s="541">
        <f>"HTP.P('&lt;"&amp;#REF!&amp;"&gt;' || "&amp;IF(MID(#REF!,1,4)="STUB","NULL","REC."&amp;#REF!)&amp;" || '&lt;/"&amp;#REF!&amp;"&gt;');"</f>
      </c>
      <c r="B510" s="542"/>
      <c r="C510" s="541">
        <f>"DECODE(C_T."&amp;#REF!&amp;", 0, NULL, C_T."&amp;#REF!&amp;") AS "&amp;#REF!&amp;","</f>
      </c>
      <c r="D510" s="542"/>
      <c r="F510" s="542"/>
      <c r="G510" s="542"/>
      <c r="H510" s="542"/>
      <c r="I510" s="542"/>
      <c r="J510" s="542"/>
    </row>
    <row customHeight="1" ht="11.25">
      <c r="A511" s="541">
        <f>"HTP.P('&lt;"&amp;#REF!&amp;"&gt;' || "&amp;IF(MID(#REF!,1,4)="STUB","NULL","REC."&amp;#REF!)&amp;" || '&lt;/"&amp;#REF!&amp;"&gt;');"</f>
      </c>
      <c r="B511" s="542"/>
      <c r="C511" s="541">
        <f>"DECODE(C_T."&amp;#REF!&amp;", 0, NULL, C_T."&amp;#REF!&amp;") AS "&amp;#REF!&amp;","</f>
      </c>
      <c r="D511" s="542"/>
      <c r="F511" s="542"/>
      <c r="G511" s="542"/>
      <c r="H511" s="542"/>
      <c r="I511" s="542"/>
      <c r="J511" s="542"/>
    </row>
    <row customHeight="1" ht="11.25">
      <c r="A512" s="541">
        <f>"HTP.P('&lt;"&amp;#REF!&amp;"&gt;' || "&amp;IF(MID(#REF!,1,4)="STUB","NULL","REC."&amp;#REF!)&amp;" || '&lt;/"&amp;#REF!&amp;"&gt;');"</f>
      </c>
      <c r="B512" s="542"/>
      <c r="C512" s="541">
        <f>"DECODE(C_T."&amp;#REF!&amp;", 0, NULL, C_T."&amp;#REF!&amp;") AS "&amp;#REF!&amp;","</f>
      </c>
      <c r="D512" s="542"/>
      <c r="F512" s="542"/>
      <c r="G512" s="542"/>
      <c r="H512" s="542"/>
      <c r="I512" s="542"/>
      <c r="J512" s="542"/>
    </row>
    <row customHeight="1" ht="11.25">
      <c r="A513" s="541">
        <f>"HTP.P('&lt;"&amp;#REF!&amp;"&gt;' || "&amp;IF(MID(#REF!,1,4)="STUB","NULL","REC."&amp;#REF!)&amp;" || '&lt;/"&amp;#REF!&amp;"&gt;');"</f>
      </c>
      <c r="B513" s="542"/>
      <c r="C513" s="541">
        <f>"DECODE(C_T."&amp;#REF!&amp;", 0, NULL, C_T."&amp;#REF!&amp;") AS "&amp;#REF!&amp;","</f>
      </c>
      <c r="D513" s="542"/>
      <c r="F513" s="542"/>
      <c r="G513" s="542"/>
      <c r="H513" s="542"/>
      <c r="I513" s="542"/>
      <c r="J513" s="542"/>
    </row>
    <row customHeight="1" ht="11.25">
      <c r="A514" s="541">
        <f>"HTP.P('&lt;"&amp;#REF!&amp;"&gt;' || "&amp;IF(MID(#REF!,1,4)="STUB","NULL","REC."&amp;#REF!)&amp;" || '&lt;/"&amp;#REF!&amp;"&gt;');"</f>
      </c>
      <c r="B514" s="542"/>
      <c r="C514" s="541">
        <f>"DECODE(C_T."&amp;#REF!&amp;", 0, NULL, C_T."&amp;#REF!&amp;") AS "&amp;#REF!&amp;","</f>
      </c>
      <c r="D514" s="542"/>
      <c r="F514" s="542"/>
      <c r="G514" s="542"/>
      <c r="H514" s="542"/>
      <c r="I514" s="542"/>
      <c r="J514" s="542"/>
    </row>
    <row customHeight="1" ht="11.25">
      <c r="A515" s="541">
        <f>"HTP.P('&lt;"&amp;#REF!&amp;"&gt;' || "&amp;IF(MID(#REF!,1,4)="STUB","NULL","REC."&amp;#REF!)&amp;" || '&lt;/"&amp;#REF!&amp;"&gt;');"</f>
      </c>
      <c r="B515" s="542"/>
      <c r="C515" s="541">
        <f>"DECODE(C_T."&amp;#REF!&amp;", 0, NULL, C_T."&amp;#REF!&amp;") AS "&amp;#REF!&amp;","</f>
      </c>
      <c r="D515" s="542"/>
      <c r="F515" s="542"/>
      <c r="G515" s="542"/>
      <c r="H515" s="542"/>
      <c r="I515" s="542"/>
      <c r="J515" s="542"/>
    </row>
    <row customHeight="1" ht="11.25">
      <c r="A516" s="541">
        <f>"HTP.P('&lt;"&amp;#REF!&amp;"&gt;' || "&amp;IF(MID(#REF!,1,4)="STUB","NULL","REC."&amp;#REF!)&amp;" || '&lt;/"&amp;#REF!&amp;"&gt;');"</f>
      </c>
      <c r="B516" s="542"/>
      <c r="C516" s="541">
        <f>"DECODE(C_T."&amp;#REF!&amp;", 0, NULL, C_T."&amp;#REF!&amp;") AS "&amp;#REF!&amp;","</f>
      </c>
      <c r="D516" s="542"/>
      <c r="F516" s="542"/>
      <c r="G516" s="542"/>
      <c r="H516" s="542"/>
      <c r="I516" s="542"/>
      <c r="J516" s="542"/>
    </row>
    <row customHeight="1" ht="11.25">
      <c r="A517" s="541">
        <f>"HTP.P('&lt;"&amp;#REF!&amp;"&gt;' || "&amp;IF(MID(#REF!,1,4)="STUB","NULL","REC."&amp;#REF!)&amp;" || '&lt;/"&amp;#REF!&amp;"&gt;');"</f>
      </c>
      <c r="B517" s="542"/>
      <c r="C517" s="541">
        <f>"DECODE(C_T."&amp;#REF!&amp;", 0, NULL, C_T."&amp;#REF!&amp;") AS "&amp;#REF!&amp;","</f>
      </c>
      <c r="D517" s="542"/>
      <c r="F517" s="542"/>
      <c r="G517" s="542"/>
      <c r="H517" s="542"/>
      <c r="I517" s="542"/>
      <c r="J517" s="542"/>
    </row>
    <row customHeight="1" ht="11.25">
      <c r="A518" s="541">
        <f>"HTP.P('&lt;"&amp;#REF!&amp;"&gt;' || "&amp;IF(MID(#REF!,1,4)="STUB","NULL","REC."&amp;#REF!)&amp;" || '&lt;/"&amp;#REF!&amp;"&gt;');"</f>
      </c>
      <c r="B518" s="542"/>
      <c r="C518" s="541">
        <f>"DECODE(C_T."&amp;#REF!&amp;", 0, NULL, C_T."&amp;#REF!&amp;") AS "&amp;#REF!&amp;","</f>
      </c>
      <c r="D518" s="542"/>
      <c r="F518" s="542"/>
      <c r="G518" s="542"/>
      <c r="H518" s="542"/>
      <c r="I518" s="542"/>
      <c r="J518" s="542"/>
    </row>
    <row customHeight="1" ht="11.25">
      <c r="A519" s="541">
        <f>"HTP.P('&lt;"&amp;#REF!&amp;"&gt;' || "&amp;IF(MID(#REF!,1,4)="STUB","NULL","REC."&amp;#REF!)&amp;" || '&lt;/"&amp;#REF!&amp;"&gt;');"</f>
      </c>
      <c r="B519" s="542"/>
      <c r="C519" s="541">
        <f>"DECODE(C_T."&amp;#REF!&amp;", 0, NULL, C_T."&amp;#REF!&amp;") AS "&amp;#REF!&amp;","</f>
      </c>
      <c r="D519" s="542"/>
      <c r="F519" s="542"/>
      <c r="G519" s="542"/>
      <c r="H519" s="542"/>
      <c r="I519" s="542"/>
      <c r="J519" s="542"/>
    </row>
    <row customHeight="1" ht="11.25">
      <c r="A520" s="541">
        <f>"HTP.P('&lt;"&amp;#REF!&amp;"&gt;' || "&amp;IF(MID(#REF!,1,4)="STUB","NULL","REC."&amp;#REF!)&amp;" || '&lt;/"&amp;#REF!&amp;"&gt;');"</f>
      </c>
      <c r="B520" s="542"/>
      <c r="C520" s="541">
        <f>"DECODE(C_T."&amp;#REF!&amp;", 0, NULL, C_T."&amp;#REF!&amp;") AS "&amp;#REF!&amp;","</f>
      </c>
      <c r="D520" s="542"/>
      <c r="F520" s="542"/>
      <c r="G520" s="542"/>
      <c r="H520" s="542"/>
      <c r="I520" s="542"/>
      <c r="J520" s="542"/>
    </row>
    <row customHeight="1" ht="11.25">
      <c r="A521" s="541">
        <f>"HTP.P('&lt;"&amp;#REF!&amp;"&gt;' || "&amp;IF(MID(#REF!,1,4)="STUB","NULL","REC."&amp;#REF!)&amp;" || '&lt;/"&amp;#REF!&amp;"&gt;');"</f>
      </c>
      <c r="B521" s="542"/>
      <c r="C521" s="541">
        <f>"DECODE(C_T."&amp;#REF!&amp;", 0, NULL, C_T."&amp;#REF!&amp;") AS "&amp;#REF!&amp;","</f>
      </c>
      <c r="D521" s="542"/>
      <c r="F521" s="542"/>
      <c r="G521" s="542"/>
      <c r="H521" s="542"/>
      <c r="I521" s="542"/>
      <c r="J521" s="542"/>
    </row>
    <row customHeight="1" ht="11.25">
      <c r="A522" s="541">
        <f>"HTP.P('&lt;"&amp;#REF!&amp;"&gt;' || "&amp;IF(MID(#REF!,1,4)="STUB","NULL","REC."&amp;#REF!)&amp;" || '&lt;/"&amp;#REF!&amp;"&gt;');"</f>
      </c>
      <c r="B522" s="542"/>
      <c r="C522" s="541">
        <f>"DECODE(C_T."&amp;#REF!&amp;", 0, NULL, C_T."&amp;#REF!&amp;") AS "&amp;#REF!&amp;","</f>
      </c>
      <c r="D522" s="542"/>
      <c r="F522" s="542"/>
      <c r="G522" s="542"/>
      <c r="H522" s="542"/>
      <c r="I522" s="542"/>
      <c r="J522" s="542"/>
    </row>
    <row customHeight="1" ht="11.25">
      <c r="A523" s="541">
        <f>"HTP.P('&lt;"&amp;#REF!&amp;"&gt;' || "&amp;IF(MID(#REF!,1,4)="STUB","NULL","REC."&amp;#REF!)&amp;" || '&lt;/"&amp;#REF!&amp;"&gt;');"</f>
      </c>
      <c r="B523" s="542"/>
      <c r="C523" s="541">
        <f>"DECODE(C_T."&amp;#REF!&amp;", 0, NULL, C_T."&amp;#REF!&amp;") AS "&amp;#REF!&amp;","</f>
      </c>
      <c r="D523" s="542"/>
      <c r="F523" s="542"/>
      <c r="G523" s="542"/>
      <c r="H523" s="542"/>
      <c r="I523" s="542"/>
      <c r="J523" s="542"/>
    </row>
    <row customHeight="1" ht="11.25">
      <c r="A524" s="541">
        <f>"HTP.P('&lt;"&amp;#REF!&amp;"&gt;' || "&amp;IF(MID(#REF!,1,4)="STUB","NULL","REC."&amp;#REF!)&amp;" || '&lt;/"&amp;#REF!&amp;"&gt;');"</f>
      </c>
      <c r="B524" s="542"/>
      <c r="C524" s="541">
        <f>"DECODE(C_T."&amp;#REF!&amp;", 0, NULL, C_T."&amp;#REF!&amp;") AS "&amp;#REF!&amp;","</f>
      </c>
      <c r="D524" s="542"/>
      <c r="F524" s="542"/>
      <c r="G524" s="542"/>
      <c r="H524" s="542"/>
      <c r="I524" s="542"/>
      <c r="J524" s="542"/>
    </row>
    <row customHeight="1" ht="11.25">
      <c r="A525" s="541">
        <f>"HTP.P('&lt;"&amp;#REF!&amp;"&gt;' || "&amp;IF(MID(#REF!,1,4)="STUB","NULL","REC."&amp;#REF!)&amp;" || '&lt;/"&amp;#REF!&amp;"&gt;');"</f>
      </c>
      <c r="B525" s="542"/>
      <c r="C525" s="541">
        <f>"DECODE(C_T."&amp;#REF!&amp;", 0, NULL, C_T."&amp;#REF!&amp;") AS "&amp;#REF!&amp;","</f>
      </c>
      <c r="D525" s="542"/>
      <c r="F525" s="542"/>
      <c r="G525" s="542"/>
      <c r="H525" s="542"/>
      <c r="I525" s="542"/>
      <c r="J525" s="542"/>
    </row>
    <row customHeight="1" ht="11.25">
      <c r="A526" s="541">
        <f>"HTP.P('&lt;"&amp;#REF!&amp;"&gt;' || "&amp;IF(MID(#REF!,1,4)="STUB","NULL","REC."&amp;#REF!)&amp;" || '&lt;/"&amp;#REF!&amp;"&gt;');"</f>
      </c>
      <c r="B526" s="542"/>
      <c r="C526" s="541">
        <f>"DECODE(C_T."&amp;#REF!&amp;", 0, NULL, C_T."&amp;#REF!&amp;") AS "&amp;#REF!&amp;","</f>
      </c>
      <c r="D526" s="542"/>
      <c r="F526" s="542"/>
      <c r="G526" s="542"/>
      <c r="H526" s="542"/>
      <c r="I526" s="542"/>
      <c r="J526" s="542"/>
    </row>
    <row customHeight="1" ht="11.25">
      <c r="A527" s="541">
        <f>"HTP.P('&lt;"&amp;#REF!&amp;"&gt;' || "&amp;IF(MID(#REF!,1,4)="STUB","NULL","REC."&amp;#REF!)&amp;" || '&lt;/"&amp;#REF!&amp;"&gt;');"</f>
      </c>
      <c r="B527" s="542"/>
      <c r="C527" s="541">
        <f>"DECODE(C_T."&amp;#REF!&amp;", 0, NULL, C_T."&amp;#REF!&amp;") AS "&amp;#REF!&amp;","</f>
      </c>
      <c r="D527" s="542"/>
      <c r="F527" s="542"/>
      <c r="G527" s="542"/>
      <c r="H527" s="542"/>
      <c r="I527" s="542"/>
      <c r="J527" s="542"/>
    </row>
    <row customHeight="1" ht="11.25">
      <c r="A528" s="541">
        <f>"HTP.P('&lt;"&amp;#REF!&amp;"&gt;' || "&amp;IF(MID(#REF!,1,4)="STUB","NULL","REC."&amp;#REF!)&amp;" || '&lt;/"&amp;#REF!&amp;"&gt;');"</f>
      </c>
      <c r="B528" s="542"/>
      <c r="C528" s="541">
        <f>"DECODE(C_T."&amp;#REF!&amp;", 0, NULL, C_T."&amp;#REF!&amp;") AS "&amp;#REF!&amp;","</f>
      </c>
      <c r="D528" s="542"/>
      <c r="F528" s="542"/>
      <c r="G528" s="542"/>
      <c r="H528" s="542"/>
      <c r="I528" s="542"/>
      <c r="J528" s="542"/>
    </row>
    <row customHeight="1" ht="11.25">
      <c r="A529" s="541">
        <f>"HTP.P('&lt;"&amp;#REF!&amp;"&gt;' || "&amp;IF(MID(#REF!,1,4)="STUB","NULL","REC."&amp;#REF!)&amp;" || '&lt;/"&amp;#REF!&amp;"&gt;');"</f>
      </c>
      <c r="B529" s="542"/>
      <c r="C529" s="541">
        <f>"DECODE(C_T."&amp;#REF!&amp;", 0, NULL, C_T."&amp;#REF!&amp;") AS "&amp;#REF!&amp;","</f>
      </c>
      <c r="D529" s="542"/>
      <c r="F529" s="542"/>
      <c r="G529" s="542"/>
      <c r="H529" s="542"/>
      <c r="I529" s="542"/>
      <c r="J529" s="542"/>
    </row>
    <row customHeight="1" ht="11.25">
      <c r="A530" s="541">
        <f>"HTP.P('&lt;"&amp;#REF!&amp;"&gt;' || "&amp;IF(MID(#REF!,1,4)="STUB","NULL","REC."&amp;#REF!)&amp;" || '&lt;/"&amp;#REF!&amp;"&gt;');"</f>
      </c>
      <c r="B530" s="542"/>
      <c r="C530" s="541">
        <f>"DECODE(C_T."&amp;#REF!&amp;", 0, NULL, C_T."&amp;#REF!&amp;") AS "&amp;#REF!&amp;","</f>
      </c>
      <c r="D530" s="542"/>
      <c r="F530" s="542"/>
      <c r="G530" s="542"/>
      <c r="H530" s="542"/>
      <c r="I530" s="542"/>
      <c r="J530" s="542"/>
    </row>
    <row customHeight="1" ht="11.25">
      <c r="A531" s="541">
        <f>"HTP.P('&lt;"&amp;#REF!&amp;"&gt;' || "&amp;IF(MID(#REF!,1,4)="STUB","NULL","REC."&amp;#REF!)&amp;" || '&lt;/"&amp;#REF!&amp;"&gt;');"</f>
      </c>
      <c r="B531" s="542"/>
      <c r="C531" s="541">
        <f>"DECODE(C_T."&amp;#REF!&amp;", 0, NULL, C_T."&amp;#REF!&amp;") AS "&amp;#REF!&amp;","</f>
      </c>
      <c r="D531" s="542"/>
      <c r="F531" s="542"/>
      <c r="G531" s="542"/>
      <c r="H531" s="542"/>
      <c r="I531" s="542"/>
      <c r="J531" s="542"/>
    </row>
    <row customHeight="1" ht="11.25">
      <c r="A532" s="541">
        <f>"HTP.P('&lt;"&amp;#REF!&amp;"&gt;' || "&amp;IF(MID(#REF!,1,4)="STUB","NULL","REC."&amp;#REF!)&amp;" || '&lt;/"&amp;#REF!&amp;"&gt;');"</f>
      </c>
      <c r="B532" s="542"/>
      <c r="C532" s="541">
        <f>"DECODE(C_T."&amp;#REF!&amp;", 0, NULL, C_T."&amp;#REF!&amp;") AS "&amp;#REF!&amp;","</f>
      </c>
      <c r="D532" s="542"/>
      <c r="F532" s="542"/>
      <c r="G532" s="542"/>
      <c r="H532" s="542"/>
      <c r="I532" s="542"/>
      <c r="J532" s="542"/>
    </row>
    <row customHeight="1" ht="11.25">
      <c r="A533" s="541">
        <f>"HTP.P('&lt;"&amp;#REF!&amp;"&gt;' || "&amp;IF(MID(#REF!,1,4)="STUB","NULL","REC."&amp;#REF!)&amp;" || '&lt;/"&amp;#REF!&amp;"&gt;');"</f>
      </c>
      <c r="B533" s="542"/>
      <c r="C533" s="541">
        <f>"DECODE(C_T."&amp;#REF!&amp;", 0, NULL, C_T."&amp;#REF!&amp;") AS "&amp;#REF!&amp;","</f>
      </c>
      <c r="D533" s="542"/>
      <c r="F533" s="542"/>
      <c r="G533" s="542"/>
      <c r="H533" s="542"/>
      <c r="I533" s="542"/>
      <c r="J533" s="542"/>
    </row>
    <row customHeight="1" ht="11.25">
      <c r="A534" s="541">
        <f>"HTP.P('&lt;"&amp;#REF!&amp;"&gt;' || "&amp;IF(MID(#REF!,1,4)="STUB","NULL","REC."&amp;#REF!)&amp;" || '&lt;/"&amp;#REF!&amp;"&gt;');"</f>
      </c>
      <c r="B534" s="542"/>
      <c r="C534" s="541">
        <f>"DECODE(C_T."&amp;#REF!&amp;", 0, NULL, C_T."&amp;#REF!&amp;") AS "&amp;#REF!&amp;","</f>
      </c>
      <c r="D534" s="542"/>
      <c r="F534" s="542"/>
      <c r="G534" s="542"/>
      <c r="H534" s="542"/>
      <c r="I534" s="542"/>
      <c r="J534" s="542"/>
    </row>
    <row customHeight="1" ht="11.25">
      <c r="A535" s="541">
        <f>"HTP.P('&lt;"&amp;#REF!&amp;"&gt;' || "&amp;IF(MID(#REF!,1,4)="STUB","NULL","REC."&amp;#REF!)&amp;" || '&lt;/"&amp;#REF!&amp;"&gt;');"</f>
      </c>
      <c r="B535" s="542"/>
      <c r="C535" s="541">
        <f>"DECODE(C_T."&amp;#REF!&amp;", 0, NULL, C_T."&amp;#REF!&amp;") AS "&amp;#REF!&amp;","</f>
      </c>
      <c r="D535" s="542"/>
      <c r="F535" s="542"/>
      <c r="G535" s="542"/>
      <c r="H535" s="542"/>
      <c r="I535" s="542"/>
      <c r="J535" s="542"/>
    </row>
    <row customHeight="1" ht="11.25">
      <c r="A536" s="541">
        <f>"HTP.P('&lt;"&amp;#REF!&amp;"&gt;' || "&amp;IF(MID(#REF!,1,4)="STUB","NULL","REC."&amp;#REF!)&amp;" || '&lt;/"&amp;#REF!&amp;"&gt;');"</f>
      </c>
      <c r="B536" s="542"/>
      <c r="C536" s="541">
        <f>"DECODE(C_T."&amp;#REF!&amp;", 0, NULL, C_T."&amp;#REF!&amp;") AS "&amp;#REF!&amp;","</f>
      </c>
      <c r="D536" s="542"/>
      <c r="F536" s="542"/>
      <c r="G536" s="542"/>
      <c r="H536" s="542"/>
      <c r="I536" s="542"/>
      <c r="J536" s="542"/>
    </row>
    <row customHeight="1" ht="11.25">
      <c r="A537" s="541">
        <f>"HTP.P('&lt;"&amp;#REF!&amp;"&gt;' || "&amp;IF(MID(#REF!,1,4)="STUB","NULL","REC."&amp;#REF!)&amp;" || '&lt;/"&amp;#REF!&amp;"&gt;');"</f>
      </c>
      <c r="B537" s="542"/>
      <c r="C537" s="541">
        <f>"DECODE(C_T."&amp;#REF!&amp;", 0, NULL, C_T."&amp;#REF!&amp;") AS "&amp;#REF!&amp;","</f>
      </c>
      <c r="D537" s="542"/>
      <c r="F537" s="542"/>
      <c r="G537" s="542"/>
      <c r="H537" s="542"/>
      <c r="I537" s="542"/>
      <c r="J537" s="542"/>
    </row>
    <row customHeight="1" ht="11.25">
      <c r="A538" s="541">
        <f>"HTP.P('&lt;"&amp;#REF!&amp;"&gt;' || "&amp;IF(MID(#REF!,1,4)="STUB","NULL","REC."&amp;#REF!)&amp;" || '&lt;/"&amp;#REF!&amp;"&gt;');"</f>
      </c>
      <c r="B538" s="542"/>
      <c r="C538" s="541">
        <f>"DECODE(C_T."&amp;#REF!&amp;", 0, NULL, C_T."&amp;#REF!&amp;") AS "&amp;#REF!&amp;","</f>
      </c>
      <c r="D538" s="542"/>
      <c r="F538" s="542"/>
      <c r="G538" s="542"/>
      <c r="H538" s="542"/>
      <c r="I538" s="542"/>
      <c r="J538" s="542"/>
    </row>
    <row customHeight="1" ht="11.25">
      <c r="A539" s="541">
        <f>"HTP.P('&lt;"&amp;#REF!&amp;"&gt;' || "&amp;IF(MID(#REF!,1,4)="STUB","NULL","REC."&amp;#REF!)&amp;" || '&lt;/"&amp;#REF!&amp;"&gt;');"</f>
      </c>
      <c r="B539" s="542"/>
      <c r="C539" s="541">
        <f>"DECODE(C_T."&amp;#REF!&amp;", 0, NULL, C_T."&amp;#REF!&amp;") AS "&amp;#REF!&amp;","</f>
      </c>
      <c r="D539" s="542"/>
      <c r="F539" s="542"/>
      <c r="G539" s="542"/>
      <c r="H539" s="542"/>
      <c r="I539" s="542"/>
      <c r="J539" s="542"/>
    </row>
    <row customHeight="1" ht="11.25">
      <c r="A540" s="541">
        <f>"HTP.P('&lt;"&amp;#REF!&amp;"&gt;' || "&amp;IF(MID(#REF!,1,4)="STUB","NULL","REC."&amp;#REF!)&amp;" || '&lt;/"&amp;#REF!&amp;"&gt;');"</f>
      </c>
      <c r="B540" s="542"/>
      <c r="C540" s="541">
        <f>"DECODE(C_T."&amp;#REF!&amp;", 0, NULL, C_T."&amp;#REF!&amp;") AS "&amp;#REF!&amp;","</f>
      </c>
      <c r="D540" s="542"/>
      <c r="F540" s="542"/>
      <c r="G540" s="542"/>
      <c r="H540" s="542"/>
      <c r="I540" s="542"/>
      <c r="J540" s="542"/>
    </row>
    <row customHeight="1" ht="11.25">
      <c r="A541" s="541">
        <f>"HTP.P('&lt;"&amp;#REF!&amp;"&gt;' || "&amp;IF(MID(#REF!,1,4)="STUB","NULL","REC."&amp;#REF!)&amp;" || '&lt;/"&amp;#REF!&amp;"&gt;');"</f>
      </c>
      <c r="B541" s="542"/>
      <c r="C541" s="541">
        <f>"DECODE(C_T."&amp;#REF!&amp;", 0, NULL, C_T."&amp;#REF!&amp;") AS "&amp;#REF!&amp;","</f>
      </c>
      <c r="D541" s="542"/>
      <c r="F541" s="542"/>
      <c r="G541" s="542"/>
      <c r="H541" s="542"/>
      <c r="I541" s="542"/>
      <c r="J541" s="542"/>
    </row>
    <row customHeight="1" ht="11.25">
      <c r="A542" s="541">
        <f>"HTP.P('&lt;"&amp;#REF!&amp;"&gt;' || "&amp;IF(MID(#REF!,1,4)="STUB","NULL","REC."&amp;#REF!)&amp;" || '&lt;/"&amp;#REF!&amp;"&gt;');"</f>
      </c>
      <c r="B542" s="542"/>
      <c r="C542" s="541">
        <f>"DECODE(C_T."&amp;#REF!&amp;", 0, NULL, C_T."&amp;#REF!&amp;") AS "&amp;#REF!&amp;","</f>
      </c>
      <c r="D542" s="542"/>
      <c r="F542" s="542"/>
      <c r="G542" s="542"/>
      <c r="H542" s="542"/>
      <c r="I542" s="542"/>
      <c r="J542" s="542"/>
    </row>
    <row customHeight="1" ht="11.25">
      <c r="A543" s="541">
        <f>"HTP.P('&lt;"&amp;#REF!&amp;"&gt;' || "&amp;IF(MID(#REF!,1,4)="STUB","NULL","REC."&amp;#REF!)&amp;" || '&lt;/"&amp;#REF!&amp;"&gt;');"</f>
      </c>
      <c r="B543" s="542"/>
      <c r="C543" s="541">
        <f>"DECODE(C_T."&amp;#REF!&amp;", 0, NULL, C_T."&amp;#REF!&amp;") AS "&amp;#REF!&amp;","</f>
      </c>
      <c r="D543" s="542"/>
      <c r="F543" s="542"/>
      <c r="G543" s="542"/>
      <c r="H543" s="542"/>
      <c r="I543" s="542"/>
      <c r="J543" s="542"/>
    </row>
    <row customHeight="1" ht="11.25">
      <c r="A544" s="541">
        <f>"HTP.P('&lt;"&amp;#REF!&amp;"&gt;' || "&amp;IF(MID(#REF!,1,4)="STUB","NULL","REC."&amp;#REF!)&amp;" || '&lt;/"&amp;#REF!&amp;"&gt;');"</f>
      </c>
      <c r="B544" s="542"/>
      <c r="C544" s="541">
        <f>"DECODE(C_T."&amp;#REF!&amp;", 0, NULL, C_T."&amp;#REF!&amp;") AS "&amp;#REF!&amp;","</f>
      </c>
      <c r="D544" s="542"/>
      <c r="F544" s="542"/>
      <c r="G544" s="542"/>
      <c r="H544" s="542"/>
      <c r="I544" s="542"/>
      <c r="J544" s="542"/>
    </row>
    <row customHeight="1" ht="11.25">
      <c r="A545" s="541">
        <f>"HTP.P('&lt;"&amp;#REF!&amp;"&gt;' || "&amp;IF(MID(#REF!,1,4)="STUB","NULL","REC."&amp;#REF!)&amp;" || '&lt;/"&amp;#REF!&amp;"&gt;');"</f>
      </c>
      <c r="B545" s="542"/>
      <c r="C545" s="541">
        <f>"DECODE(C_T."&amp;#REF!&amp;", 0, NULL, C_T."&amp;#REF!&amp;") AS "&amp;#REF!&amp;","</f>
      </c>
      <c r="D545" s="542"/>
      <c r="F545" s="542"/>
      <c r="G545" s="542"/>
      <c r="H545" s="542"/>
      <c r="I545" s="542"/>
      <c r="J545" s="542"/>
    </row>
    <row customHeight="1" ht="11.25">
      <c r="A546" s="541">
        <f>"HTP.P('&lt;"&amp;#REF!&amp;"&gt;' || "&amp;IF(MID(#REF!,1,4)="STUB","NULL","REC."&amp;#REF!)&amp;" || '&lt;/"&amp;#REF!&amp;"&gt;');"</f>
      </c>
      <c r="B546" s="542"/>
      <c r="C546" s="541">
        <f>"DECODE(C_T."&amp;#REF!&amp;", 0, NULL, C_T."&amp;#REF!&amp;") AS "&amp;#REF!&amp;","</f>
      </c>
      <c r="D546" s="542"/>
      <c r="F546" s="542"/>
      <c r="G546" s="542"/>
      <c r="H546" s="542"/>
      <c r="I546" s="542"/>
      <c r="J546" s="542"/>
    </row>
    <row customHeight="1" ht="11.25">
      <c r="A547" s="541">
        <f>"HTP.P('&lt;"&amp;#REF!&amp;"&gt;' || "&amp;IF(MID(#REF!,1,4)="STUB","NULL","REC."&amp;#REF!)&amp;" || '&lt;/"&amp;#REF!&amp;"&gt;');"</f>
      </c>
      <c r="B547" s="542"/>
      <c r="C547" s="541">
        <f>"DECODE(C_T."&amp;#REF!&amp;", 0, NULL, C_T."&amp;#REF!&amp;") AS "&amp;#REF!&amp;","</f>
      </c>
      <c r="D547" s="542"/>
      <c r="F547" s="542"/>
      <c r="G547" s="542"/>
      <c r="H547" s="542"/>
      <c r="I547" s="542"/>
      <c r="J547" s="542"/>
    </row>
    <row customHeight="1" ht="11.25">
      <c r="A548" s="541">
        <f>"HTP.P('&lt;"&amp;#REF!&amp;"&gt;' || "&amp;IF(MID(#REF!,1,4)="STUB","NULL","REC."&amp;#REF!)&amp;" || '&lt;/"&amp;#REF!&amp;"&gt;');"</f>
      </c>
      <c r="B548" s="542"/>
      <c r="C548" s="541">
        <f>"DECODE(C_T."&amp;#REF!&amp;", 0, NULL, C_T."&amp;#REF!&amp;") AS "&amp;#REF!&amp;","</f>
      </c>
      <c r="D548" s="542"/>
      <c r="F548" s="542"/>
      <c r="G548" s="542"/>
      <c r="H548" s="542"/>
      <c r="I548" s="542"/>
      <c r="J548" s="542"/>
    </row>
    <row customHeight="1" ht="11.25">
      <c r="A549" s="541">
        <f>"HTP.P('&lt;"&amp;#REF!&amp;"&gt;' || "&amp;IF(MID(#REF!,1,4)="STUB","NULL","REC."&amp;#REF!)&amp;" || '&lt;/"&amp;#REF!&amp;"&gt;');"</f>
      </c>
      <c r="B549" s="542"/>
      <c r="C549" s="541">
        <f>"DECODE(C_T."&amp;#REF!&amp;", 0, NULL, C_T."&amp;#REF!&amp;") AS "&amp;#REF!&amp;","</f>
      </c>
      <c r="D549" s="542"/>
      <c r="F549" s="542"/>
      <c r="G549" s="542"/>
      <c r="H549" s="542"/>
      <c r="I549" s="542"/>
      <c r="J549" s="542"/>
    </row>
    <row customHeight="1" ht="11.25">
      <c r="A550" s="541">
        <f>"HTP.P('&lt;"&amp;#REF!&amp;"&gt;' || "&amp;IF(MID(#REF!,1,4)="STUB","NULL","REC."&amp;#REF!)&amp;" || '&lt;/"&amp;#REF!&amp;"&gt;');"</f>
      </c>
      <c r="B550" s="542"/>
      <c r="C550" s="541">
        <f>"DECODE(C_T."&amp;#REF!&amp;", 0, NULL, C_T."&amp;#REF!&amp;") AS "&amp;#REF!&amp;","</f>
      </c>
      <c r="D550" s="542"/>
      <c r="F550" s="542"/>
      <c r="G550" s="542"/>
      <c r="H550" s="542"/>
      <c r="I550" s="542"/>
      <c r="J550" s="542"/>
    </row>
    <row customHeight="1" ht="11.25">
      <c r="A551" s="541">
        <f>"HTP.P('&lt;"&amp;#REF!&amp;"&gt;' || "&amp;IF(MID(#REF!,1,4)="STUB","NULL","REC."&amp;#REF!)&amp;" || '&lt;/"&amp;#REF!&amp;"&gt;');"</f>
      </c>
      <c r="B551" s="542"/>
      <c r="C551" s="541">
        <f>"DECODE(C_T."&amp;#REF!&amp;", 0, NULL, C_T."&amp;#REF!&amp;") AS "&amp;#REF!&amp;","</f>
      </c>
      <c r="D551" s="542"/>
      <c r="F551" s="542"/>
      <c r="G551" s="542"/>
      <c r="H551" s="542"/>
      <c r="I551" s="542"/>
      <c r="J551" s="542"/>
    </row>
    <row customHeight="1" ht="11.25">
      <c r="A552" s="541">
        <f>"HTP.P('&lt;"&amp;#REF!&amp;"&gt;' || "&amp;IF(MID(#REF!,1,4)="STUB","NULL","REC."&amp;#REF!)&amp;" || '&lt;/"&amp;#REF!&amp;"&gt;');"</f>
      </c>
      <c r="B552" s="542"/>
      <c r="C552" s="541">
        <f>"DECODE(C_T."&amp;#REF!&amp;", 0, NULL, C_T."&amp;#REF!&amp;") AS "&amp;#REF!&amp;","</f>
      </c>
      <c r="D552" s="542"/>
      <c r="F552" s="542"/>
      <c r="G552" s="542"/>
      <c r="H552" s="542"/>
      <c r="I552" s="542"/>
      <c r="J552" s="542"/>
    </row>
    <row customHeight="1" ht="11.25">
      <c r="A553" s="541">
        <f>"HTP.P('&lt;"&amp;#REF!&amp;"&gt;' || "&amp;IF(MID(#REF!,1,4)="STUB","NULL","REC."&amp;#REF!)&amp;" || '&lt;/"&amp;#REF!&amp;"&gt;');"</f>
      </c>
      <c r="B553" s="542"/>
      <c r="C553" s="541">
        <f>"DECODE(C_T."&amp;#REF!&amp;", 0, NULL, C_T."&amp;#REF!&amp;") AS "&amp;#REF!&amp;","</f>
      </c>
      <c r="D553" s="542"/>
      <c r="F553" s="542"/>
      <c r="G553" s="542"/>
      <c r="H553" s="542"/>
      <c r="I553" s="542"/>
      <c r="J553" s="542"/>
    </row>
    <row customHeight="1" ht="11.25">
      <c r="A554" s="541">
        <f>"HTP.P('&lt;"&amp;#REF!&amp;"&gt;' || "&amp;IF(MID(#REF!,1,4)="STUB","NULL","REC."&amp;#REF!)&amp;" || '&lt;/"&amp;#REF!&amp;"&gt;');"</f>
      </c>
      <c r="B554" s="542"/>
      <c r="C554" s="541">
        <f>"DECODE(C_T."&amp;#REF!&amp;", 0, NULL, C_T."&amp;#REF!&amp;") AS "&amp;#REF!&amp;","</f>
      </c>
      <c r="D554" s="542"/>
      <c r="F554" s="542"/>
      <c r="G554" s="542"/>
      <c r="H554" s="542"/>
      <c r="I554" s="542"/>
      <c r="J554" s="542"/>
    </row>
    <row customHeight="1" ht="11.25">
      <c r="A555" s="541">
        <f>"HTP.P('&lt;"&amp;#REF!&amp;"&gt;' || "&amp;IF(MID(#REF!,1,4)="STUB","NULL","REC."&amp;#REF!)&amp;" || '&lt;/"&amp;#REF!&amp;"&gt;');"</f>
      </c>
      <c r="B555" s="542"/>
      <c r="C555" s="541">
        <f>"DECODE(C_T."&amp;#REF!&amp;", 0, NULL, C_T."&amp;#REF!&amp;") AS "&amp;#REF!&amp;","</f>
      </c>
      <c r="D555" s="542"/>
      <c r="F555" s="542"/>
      <c r="G555" s="542"/>
      <c r="H555" s="542"/>
      <c r="I555" s="542"/>
      <c r="J555" s="542"/>
    </row>
    <row customHeight="1" ht="11.25">
      <c r="A556" s="541">
        <f>"HTP.P('&lt;"&amp;#REF!&amp;"&gt;' || "&amp;IF(MID(#REF!,1,4)="STUB","NULL","REC."&amp;#REF!)&amp;" || '&lt;/"&amp;#REF!&amp;"&gt;');"</f>
      </c>
      <c r="B556" s="542"/>
      <c r="C556" s="541">
        <f>"DECODE(C_T."&amp;#REF!&amp;", 0, NULL, C_T."&amp;#REF!&amp;") AS "&amp;#REF!&amp;","</f>
      </c>
      <c r="D556" s="542"/>
      <c r="F556" s="542"/>
      <c r="G556" s="542"/>
      <c r="H556" s="542"/>
      <c r="I556" s="542"/>
      <c r="J556" s="542"/>
    </row>
    <row customHeight="1" ht="11.25">
      <c r="A557" s="541">
        <f>"HTP.P('&lt;"&amp;#REF!&amp;"&gt;' || "&amp;IF(MID(#REF!,1,4)="STUB","NULL","REC."&amp;#REF!)&amp;" || '&lt;/"&amp;#REF!&amp;"&gt;');"</f>
      </c>
      <c r="B557" s="542"/>
      <c r="C557" s="541">
        <f>"DECODE(C_T."&amp;#REF!&amp;", 0, NULL, C_T."&amp;#REF!&amp;") AS "&amp;#REF!&amp;","</f>
      </c>
      <c r="D557" s="542"/>
      <c r="F557" s="542"/>
      <c r="G557" s="542"/>
      <c r="H557" s="542"/>
      <c r="I557" s="542"/>
      <c r="J557" s="542"/>
    </row>
    <row customHeight="1" ht="11.25">
      <c r="A558" s="541">
        <f>"HTP.P('&lt;"&amp;#REF!&amp;"&gt;' || "&amp;IF(MID(#REF!,1,4)="STUB","NULL","REC."&amp;#REF!)&amp;" || '&lt;/"&amp;#REF!&amp;"&gt;');"</f>
      </c>
      <c r="B558" s="542"/>
      <c r="C558" s="541">
        <f>"DECODE(C_T."&amp;#REF!&amp;", 0, NULL, C_T."&amp;#REF!&amp;") AS "&amp;#REF!&amp;","</f>
      </c>
      <c r="D558" s="542"/>
      <c r="F558" s="542"/>
      <c r="G558" s="542"/>
      <c r="H558" s="542"/>
      <c r="I558" s="542"/>
      <c r="J558" s="542"/>
    </row>
    <row customHeight="1" ht="11.25">
      <c r="A559" s="541">
        <f>"HTP.P('&lt;"&amp;#REF!&amp;"&gt;' || "&amp;IF(MID(#REF!,1,4)="STUB","NULL","REC."&amp;#REF!)&amp;" || '&lt;/"&amp;#REF!&amp;"&gt;');"</f>
      </c>
      <c r="B559" s="542"/>
      <c r="C559" s="541">
        <f>"DECODE(C_T."&amp;#REF!&amp;", 0, NULL, C_T."&amp;#REF!&amp;") AS "&amp;#REF!&amp;","</f>
      </c>
      <c r="D559" s="542"/>
      <c r="F559" s="542"/>
      <c r="G559" s="542"/>
      <c r="H559" s="542"/>
      <c r="I559" s="542"/>
      <c r="J559" s="542"/>
    </row>
    <row customHeight="1" ht="11.25">
      <c r="A560" s="541">
        <f>"HTP.P('&lt;"&amp;#REF!&amp;"&gt;' || "&amp;IF(MID(#REF!,1,4)="STUB","NULL","REC."&amp;#REF!)&amp;" || '&lt;/"&amp;#REF!&amp;"&gt;');"</f>
      </c>
      <c r="B560" s="542"/>
      <c r="C560" s="541">
        <f>"DECODE(C_T."&amp;#REF!&amp;", 0, NULL, C_T."&amp;#REF!&amp;") AS "&amp;#REF!&amp;","</f>
      </c>
      <c r="D560" s="542"/>
      <c r="F560" s="542"/>
      <c r="G560" s="542"/>
      <c r="H560" s="542"/>
      <c r="I560" s="542"/>
      <c r="J560" s="542"/>
    </row>
    <row customHeight="1" ht="11.25">
      <c r="A561" s="541">
        <f>"HTP.P('&lt;"&amp;#REF!&amp;"&gt;' || "&amp;IF(MID(#REF!,1,4)="STUB","NULL","REC."&amp;#REF!)&amp;" || '&lt;/"&amp;#REF!&amp;"&gt;');"</f>
      </c>
      <c r="B561" s="542"/>
      <c r="C561" s="541">
        <f>"DECODE(C_T."&amp;#REF!&amp;", 0, NULL, C_T."&amp;#REF!&amp;") AS "&amp;#REF!&amp;","</f>
      </c>
      <c r="D561" s="542"/>
      <c r="F561" s="542"/>
      <c r="G561" s="542"/>
      <c r="H561" s="542"/>
      <c r="I561" s="542"/>
      <c r="J561" s="542"/>
    </row>
    <row customHeight="1" ht="11.25">
      <c r="A562" s="541">
        <f>"HTP.P('&lt;"&amp;#REF!&amp;"&gt;' || "&amp;IF(MID(#REF!,1,4)="STUB","NULL","REC."&amp;#REF!)&amp;" || '&lt;/"&amp;#REF!&amp;"&gt;');"</f>
      </c>
      <c r="B562" s="542"/>
      <c r="C562" s="541">
        <f>"DECODE(C_T."&amp;#REF!&amp;", 0, NULL, C_T."&amp;#REF!&amp;") AS "&amp;#REF!&amp;","</f>
      </c>
      <c r="D562" s="542"/>
      <c r="F562" s="542"/>
      <c r="G562" s="542"/>
      <c r="H562" s="542"/>
      <c r="I562" s="542"/>
      <c r="J562" s="542"/>
    </row>
    <row customHeight="1" ht="11.25">
      <c r="A563" s="541">
        <f>"HTP.P('&lt;"&amp;#REF!&amp;"&gt;' || "&amp;IF(MID(#REF!,1,4)="STUB","NULL","REC."&amp;#REF!)&amp;" || '&lt;/"&amp;#REF!&amp;"&gt;');"</f>
      </c>
      <c r="B563" s="542"/>
      <c r="C563" s="541">
        <f>"DECODE(C_T."&amp;#REF!&amp;", 0, NULL, C_T."&amp;#REF!&amp;") AS "&amp;#REF!&amp;","</f>
      </c>
      <c r="D563" s="542"/>
      <c r="F563" s="542"/>
      <c r="G563" s="542"/>
      <c r="H563" s="542"/>
      <c r="I563" s="542"/>
      <c r="J563" s="542"/>
    </row>
    <row customHeight="1" ht="11.25">
      <c r="A564" s="541">
        <f>"HTP.P('&lt;"&amp;#REF!&amp;"&gt;' || "&amp;IF(MID(#REF!,1,4)="STUB","NULL","REC."&amp;#REF!)&amp;" || '&lt;/"&amp;#REF!&amp;"&gt;');"</f>
      </c>
      <c r="B564" s="542"/>
      <c r="C564" s="541">
        <f>"DECODE(C_T."&amp;#REF!&amp;", 0, NULL, C_T."&amp;#REF!&amp;") AS "&amp;#REF!&amp;","</f>
      </c>
      <c r="D564" s="542"/>
      <c r="F564" s="542"/>
      <c r="G564" s="542"/>
      <c r="H564" s="542"/>
      <c r="I564" s="542"/>
      <c r="J564" s="542"/>
    </row>
    <row customHeight="1" ht="11.25">
      <c r="A565" s="541">
        <f>"HTP.P('&lt;"&amp;#REF!&amp;"&gt;' || "&amp;IF(MID(#REF!,1,4)="STUB","NULL","REC."&amp;#REF!)&amp;" || '&lt;/"&amp;#REF!&amp;"&gt;');"</f>
      </c>
      <c r="B565" s="542"/>
      <c r="C565" s="541">
        <f>"DECODE(C_T."&amp;#REF!&amp;", 0, NULL, C_T."&amp;#REF!&amp;") AS "&amp;#REF!&amp;","</f>
      </c>
      <c r="D565" s="542"/>
      <c r="F565" s="542"/>
      <c r="G565" s="542"/>
      <c r="H565" s="542"/>
      <c r="I565" s="542"/>
      <c r="J565" s="542"/>
    </row>
    <row customHeight="1" ht="11.25">
      <c r="A566" s="541">
        <f>"HTP.P('&lt;"&amp;#REF!&amp;"&gt;' || "&amp;IF(MID(#REF!,1,4)="STUB","NULL","REC."&amp;#REF!)&amp;" || '&lt;/"&amp;#REF!&amp;"&gt;');"</f>
      </c>
      <c r="B566" s="542"/>
      <c r="C566" s="541">
        <f>"DECODE(C_T."&amp;#REF!&amp;", 0, NULL, C_T."&amp;#REF!&amp;") AS "&amp;#REF!&amp;","</f>
      </c>
      <c r="D566" s="542"/>
      <c r="F566" s="542"/>
      <c r="G566" s="542"/>
      <c r="H566" s="542"/>
      <c r="I566" s="542"/>
      <c r="J566" s="542"/>
    </row>
    <row customHeight="1" ht="11.25">
      <c r="A567" s="541">
        <f>"HTP.P('&lt;"&amp;#REF!&amp;"&gt;' || "&amp;IF(MID(#REF!,1,4)="STUB","NULL","REC."&amp;#REF!)&amp;" || '&lt;/"&amp;#REF!&amp;"&gt;');"</f>
      </c>
      <c r="B567" s="542"/>
      <c r="C567" s="541">
        <f>"DECODE(C_T."&amp;#REF!&amp;", 0, NULL, C_T."&amp;#REF!&amp;") AS "&amp;#REF!&amp;","</f>
      </c>
      <c r="D567" s="542"/>
      <c r="F567" s="542"/>
      <c r="G567" s="542"/>
      <c r="H567" s="542"/>
      <c r="I567" s="542"/>
      <c r="J567" s="542"/>
    </row>
    <row customHeight="1" ht="11.25">
      <c r="A568" s="541">
        <f>"HTP.P('&lt;"&amp;#REF!&amp;"&gt;' || "&amp;IF(MID(#REF!,1,4)="STUB","NULL","REC."&amp;#REF!)&amp;" || '&lt;/"&amp;#REF!&amp;"&gt;');"</f>
      </c>
      <c r="B568" s="542"/>
      <c r="C568" s="541">
        <f>"DECODE(C_T."&amp;#REF!&amp;", 0, NULL, C_T."&amp;#REF!&amp;") AS "&amp;#REF!&amp;","</f>
      </c>
      <c r="D568" s="542"/>
      <c r="F568" s="542"/>
      <c r="G568" s="542"/>
      <c r="H568" s="542"/>
      <c r="I568" s="542"/>
      <c r="J568" s="542"/>
    </row>
    <row customHeight="1" ht="11.25">
      <c r="A569" s="541">
        <f>"HTP.P('&lt;"&amp;#REF!&amp;"&gt;' || "&amp;IF(MID(#REF!,1,4)="STUB","NULL","REC."&amp;#REF!)&amp;" || '&lt;/"&amp;#REF!&amp;"&gt;');"</f>
      </c>
      <c r="B569" s="542"/>
      <c r="C569" s="541">
        <f>"DECODE(C_T."&amp;#REF!&amp;", 0, NULL, C_T."&amp;#REF!&amp;") AS "&amp;#REF!&amp;","</f>
      </c>
      <c r="D569" s="542"/>
      <c r="F569" s="542"/>
      <c r="G569" s="542"/>
      <c r="H569" s="542"/>
      <c r="I569" s="542"/>
      <c r="J569" s="542"/>
    </row>
    <row customHeight="1" ht="11.25">
      <c r="A570" s="541">
        <f>"HTP.P('&lt;"&amp;#REF!&amp;"&gt;' || "&amp;IF(MID(#REF!,1,4)="STUB","NULL","REC."&amp;#REF!)&amp;" || '&lt;/"&amp;#REF!&amp;"&gt;');"</f>
      </c>
      <c r="B570" s="542"/>
      <c r="C570" s="541">
        <f>"DECODE(C_T."&amp;#REF!&amp;", 0, NULL, C_T."&amp;#REF!&amp;") AS "&amp;#REF!&amp;","</f>
      </c>
      <c r="D570" s="542"/>
      <c r="F570" s="542"/>
      <c r="G570" s="542"/>
      <c r="H570" s="542"/>
      <c r="I570" s="542"/>
      <c r="J570" s="542"/>
    </row>
    <row customHeight="1" ht="11.25">
      <c r="A571" s="541">
        <f>"HTP.P('&lt;"&amp;#REF!&amp;"&gt;' || "&amp;IF(MID(#REF!,1,4)="STUB","NULL","REC."&amp;#REF!)&amp;" || '&lt;/"&amp;#REF!&amp;"&gt;');"</f>
      </c>
      <c r="B571" s="542"/>
      <c r="C571" s="541">
        <f>"DECODE(C_T."&amp;#REF!&amp;", 0, NULL, C_T."&amp;#REF!&amp;") AS "&amp;#REF!&amp;","</f>
      </c>
      <c r="D571" s="542"/>
      <c r="F571" s="542"/>
      <c r="G571" s="542"/>
      <c r="H571" s="542"/>
      <c r="I571" s="542"/>
      <c r="J571" s="542"/>
    </row>
    <row customHeight="1" ht="11.25">
      <c r="A572" s="541">
        <f>"HTP.P('&lt;"&amp;#REF!&amp;"&gt;' || "&amp;IF(MID(#REF!,1,4)="STUB","NULL","REC."&amp;#REF!)&amp;" || '&lt;/"&amp;#REF!&amp;"&gt;');"</f>
      </c>
      <c r="B572" s="542"/>
      <c r="C572" s="541">
        <f>"DECODE(C_T."&amp;#REF!&amp;", 0, NULL, C_T."&amp;#REF!&amp;") AS "&amp;#REF!&amp;","</f>
      </c>
      <c r="D572" s="542"/>
      <c r="F572" s="542"/>
      <c r="G572" s="542"/>
      <c r="H572" s="542"/>
      <c r="I572" s="542"/>
      <c r="J572" s="542"/>
    </row>
    <row customHeight="1" ht="11.25">
      <c r="A573" s="541">
        <f>"HTP.P('&lt;"&amp;#REF!&amp;"&gt;' || "&amp;IF(MID(#REF!,1,4)="STUB","NULL","REC."&amp;#REF!)&amp;" || '&lt;/"&amp;#REF!&amp;"&gt;');"</f>
      </c>
      <c r="B573" s="542"/>
      <c r="C573" s="541">
        <f>"DECODE(C_T."&amp;#REF!&amp;", 0, NULL, C_T."&amp;#REF!&amp;") AS "&amp;#REF!&amp;","</f>
      </c>
      <c r="D573" s="542"/>
      <c r="F573" s="542"/>
      <c r="G573" s="542"/>
      <c r="H573" s="542"/>
      <c r="I573" s="542"/>
      <c r="J573" s="542"/>
    </row>
    <row customHeight="1" ht="11.25">
      <c r="A574" s="541">
        <f>"HTP.P('&lt;"&amp;#REF!&amp;"&gt;' || "&amp;IF(MID(#REF!,1,4)="STUB","NULL","REC."&amp;#REF!)&amp;" || '&lt;/"&amp;#REF!&amp;"&gt;');"</f>
      </c>
      <c r="B574" s="542"/>
      <c r="C574" s="541">
        <f>"DECODE(C_T."&amp;#REF!&amp;", 0, NULL, C_T."&amp;#REF!&amp;") AS "&amp;#REF!&amp;","</f>
      </c>
      <c r="D574" s="542"/>
      <c r="F574" s="542"/>
      <c r="G574" s="542"/>
      <c r="H574" s="542"/>
      <c r="I574" s="542"/>
      <c r="J574" s="542"/>
    </row>
    <row customHeight="1" ht="11.25">
      <c r="A575" s="541">
        <f>"HTP.P('&lt;"&amp;#REF!&amp;"&gt;' || "&amp;IF(MID(#REF!,1,4)="STUB","NULL","REC."&amp;#REF!)&amp;" || '&lt;/"&amp;#REF!&amp;"&gt;');"</f>
      </c>
      <c r="B575" s="542"/>
      <c r="C575" s="541">
        <f>"DECODE(C_T."&amp;#REF!&amp;", 0, NULL, C_T."&amp;#REF!&amp;") AS "&amp;#REF!&amp;","</f>
      </c>
      <c r="D575" s="542"/>
      <c r="F575" s="542"/>
      <c r="G575" s="542"/>
      <c r="H575" s="542"/>
      <c r="I575" s="542"/>
      <c r="J575" s="542"/>
    </row>
    <row customHeight="1" ht="11.25">
      <c r="A576" s="541">
        <f>"HTP.P('&lt;"&amp;#REF!&amp;"&gt;' || "&amp;IF(MID(#REF!,1,4)="STUB","NULL","REC."&amp;#REF!)&amp;" || '&lt;/"&amp;#REF!&amp;"&gt;');"</f>
      </c>
      <c r="B576" s="542"/>
      <c r="C576" s="541">
        <f>"DECODE(C_T."&amp;#REF!&amp;", 0, NULL, C_T."&amp;#REF!&amp;") AS "&amp;#REF!&amp;","</f>
      </c>
      <c r="D576" s="542"/>
      <c r="F576" s="542"/>
      <c r="G576" s="542"/>
      <c r="H576" s="542"/>
      <c r="I576" s="542"/>
      <c r="J576" s="542"/>
    </row>
    <row customHeight="1" ht="11.25">
      <c r="A577" s="541">
        <f>"HTP.P('&lt;"&amp;#REF!&amp;"&gt;' || "&amp;IF(MID(#REF!,1,4)="STUB","NULL","REC."&amp;#REF!)&amp;" || '&lt;/"&amp;#REF!&amp;"&gt;');"</f>
      </c>
      <c r="B577" s="542"/>
      <c r="C577" s="541">
        <f>"DECODE(C_T."&amp;#REF!&amp;", 0, NULL, C_T."&amp;#REF!&amp;") AS "&amp;#REF!&amp;","</f>
      </c>
      <c r="D577" s="542"/>
      <c r="F577" s="542"/>
      <c r="G577" s="542"/>
      <c r="H577" s="542"/>
      <c r="I577" s="542"/>
      <c r="J577" s="542"/>
    </row>
    <row customHeight="1" ht="11.25">
      <c r="A578" s="541">
        <f>"HTP.P('&lt;"&amp;#REF!&amp;"&gt;' || "&amp;IF(MID(#REF!,1,4)="STUB","NULL","REC."&amp;#REF!)&amp;" || '&lt;/"&amp;#REF!&amp;"&gt;');"</f>
      </c>
      <c r="B578" s="542"/>
      <c r="C578" s="541">
        <f>"DECODE(C_T."&amp;#REF!&amp;", 0, NULL, C_T."&amp;#REF!&amp;") AS "&amp;#REF!&amp;","</f>
      </c>
      <c r="D578" s="542"/>
      <c r="F578" s="542"/>
      <c r="G578" s="542"/>
      <c r="H578" s="542"/>
      <c r="I578" s="542"/>
      <c r="J578" s="542"/>
    </row>
    <row customHeight="1" ht="11.25">
      <c r="A579" s="541">
        <f>"HTP.P('&lt;"&amp;#REF!&amp;"&gt;' || "&amp;IF(MID(#REF!,1,4)="STUB","NULL","REC."&amp;#REF!)&amp;" || '&lt;/"&amp;#REF!&amp;"&gt;');"</f>
      </c>
      <c r="B579" s="542"/>
      <c r="C579" s="541">
        <f>"DECODE(C_T."&amp;#REF!&amp;", 0, NULL, C_T."&amp;#REF!&amp;") AS "&amp;#REF!&amp;","</f>
      </c>
      <c r="D579" s="542"/>
      <c r="F579" s="542"/>
      <c r="G579" s="542"/>
      <c r="H579" s="542"/>
      <c r="I579" s="542"/>
      <c r="J579" s="542"/>
    </row>
    <row customHeight="1" ht="11.25">
      <c r="A580" s="541">
        <f>"HTP.P('&lt;"&amp;#REF!&amp;"&gt;' || "&amp;IF(MID(#REF!,1,4)="STUB","NULL","REC."&amp;#REF!)&amp;" || '&lt;/"&amp;#REF!&amp;"&gt;');"</f>
      </c>
      <c r="B580" s="542"/>
      <c r="C580" s="541">
        <f>"DECODE(C_T."&amp;#REF!&amp;", 0, NULL, C_T."&amp;#REF!&amp;") AS "&amp;#REF!&amp;","</f>
      </c>
      <c r="D580" s="542"/>
      <c r="F580" s="542"/>
      <c r="G580" s="542"/>
      <c r="H580" s="542"/>
      <c r="I580" s="542"/>
      <c r="J580" s="542"/>
    </row>
    <row customHeight="1" ht="11.25">
      <c r="A581" s="541">
        <f>"HTP.P('&lt;"&amp;#REF!&amp;"&gt;' || "&amp;IF(MID(#REF!,1,4)="STUB","NULL","REC."&amp;#REF!)&amp;" || '&lt;/"&amp;#REF!&amp;"&gt;');"</f>
      </c>
      <c r="B581" s="542"/>
      <c r="C581" s="541">
        <f>"DECODE(C_T."&amp;#REF!&amp;", 0, NULL, C_T."&amp;#REF!&amp;") AS "&amp;#REF!&amp;","</f>
      </c>
      <c r="D581" s="542"/>
      <c r="F581" s="542"/>
      <c r="G581" s="542"/>
      <c r="H581" s="542"/>
      <c r="I581" s="542"/>
      <c r="J581" s="542"/>
    </row>
    <row customHeight="1" ht="11.25">
      <c r="A582" s="541">
        <f>"HTP.P('&lt;"&amp;#REF!&amp;"&gt;' || "&amp;IF(MID(#REF!,1,4)="STUB","NULL","REC."&amp;#REF!)&amp;" || '&lt;/"&amp;#REF!&amp;"&gt;');"</f>
      </c>
      <c r="B582" s="542"/>
      <c r="C582" s="541">
        <f>"DECODE(C_T."&amp;#REF!&amp;", 0, NULL, C_T."&amp;#REF!&amp;") AS "&amp;#REF!&amp;","</f>
      </c>
      <c r="D582" s="542"/>
      <c r="F582" s="542"/>
      <c r="G582" s="542"/>
      <c r="H582" s="542"/>
      <c r="I582" s="542"/>
      <c r="J582" s="542"/>
    </row>
    <row customHeight="1" ht="11.25">
      <c r="A583" s="541">
        <f>"HTP.P('&lt;"&amp;#REF!&amp;"&gt;' || "&amp;IF(MID(#REF!,1,4)="STUB","NULL","REC."&amp;#REF!)&amp;" || '&lt;/"&amp;#REF!&amp;"&gt;');"</f>
      </c>
      <c r="B583" s="542"/>
      <c r="C583" s="541">
        <f>"DECODE(C_T."&amp;#REF!&amp;", 0, NULL, C_T."&amp;#REF!&amp;") AS "&amp;#REF!&amp;","</f>
      </c>
      <c r="D583" s="542"/>
      <c r="F583" s="542"/>
      <c r="G583" s="542"/>
      <c r="H583" s="542"/>
      <c r="I583" s="542"/>
      <c r="J583" s="542"/>
    </row>
    <row customHeight="1" ht="11.25">
      <c r="A584" s="541">
        <f>"HTP.P('&lt;"&amp;#REF!&amp;"&gt;' || "&amp;IF(MID(#REF!,1,4)="STUB","NULL","REC."&amp;#REF!)&amp;" || '&lt;/"&amp;#REF!&amp;"&gt;');"</f>
      </c>
      <c r="B584" s="542"/>
      <c r="C584" s="541">
        <f>"DECODE(C_T."&amp;#REF!&amp;", 0, NULL, C_T."&amp;#REF!&amp;") AS "&amp;#REF!&amp;","</f>
      </c>
      <c r="D584" s="542"/>
      <c r="F584" s="542"/>
      <c r="G584" s="542"/>
      <c r="H584" s="542"/>
      <c r="I584" s="542"/>
      <c r="J584" s="542"/>
    </row>
    <row customHeight="1" ht="11.25">
      <c r="A585" s="541">
        <f>"HTP.P('&lt;"&amp;#REF!&amp;"&gt;' || "&amp;IF(MID(#REF!,1,4)="STUB","NULL","REC."&amp;#REF!)&amp;" || '&lt;/"&amp;#REF!&amp;"&gt;');"</f>
      </c>
      <c r="B585" s="542"/>
      <c r="C585" s="541">
        <f>"DECODE(C_T."&amp;#REF!&amp;", 0, NULL, C_T."&amp;#REF!&amp;") AS "&amp;#REF!&amp;","</f>
      </c>
      <c r="D585" s="542"/>
      <c r="F585" s="542"/>
      <c r="G585" s="542"/>
      <c r="H585" s="542"/>
      <c r="I585" s="542"/>
      <c r="J585" s="542"/>
    </row>
    <row customHeight="1" ht="11.25">
      <c r="A586" s="541">
        <f>"HTP.P('&lt;"&amp;#REF!&amp;"&gt;' || "&amp;IF(MID(#REF!,1,4)="STUB","NULL","REC."&amp;#REF!)&amp;" || '&lt;/"&amp;#REF!&amp;"&gt;');"</f>
      </c>
      <c r="B586" s="542"/>
      <c r="C586" s="541">
        <f>"DECODE(C_T."&amp;#REF!&amp;", 0, NULL, C_T."&amp;#REF!&amp;") AS "&amp;#REF!&amp;","</f>
      </c>
      <c r="D586" s="542"/>
      <c r="F586" s="542"/>
      <c r="G586" s="542"/>
      <c r="H586" s="542"/>
      <c r="I586" s="542"/>
      <c r="J586" s="542"/>
    </row>
    <row customHeight="1" ht="11.25">
      <c r="A587" s="541">
        <f>"HTP.P('&lt;"&amp;#REF!&amp;"&gt;' || "&amp;IF(MID(#REF!,1,4)="STUB","NULL","REC."&amp;#REF!)&amp;" || '&lt;/"&amp;#REF!&amp;"&gt;');"</f>
      </c>
      <c r="B587" s="542"/>
      <c r="C587" s="541">
        <f>"DECODE(C_T."&amp;#REF!&amp;", 0, NULL, C_T."&amp;#REF!&amp;") AS "&amp;#REF!&amp;","</f>
      </c>
      <c r="D587" s="542"/>
      <c r="F587" s="542"/>
      <c r="G587" s="542"/>
      <c r="H587" s="542"/>
      <c r="I587" s="542"/>
      <c r="J587" s="542"/>
    </row>
    <row customHeight="1" ht="11.25">
      <c r="A588" s="541">
        <f>"HTP.P('&lt;"&amp;#REF!&amp;"&gt;' || "&amp;IF(MID(#REF!,1,4)="STUB","NULL","REC."&amp;#REF!)&amp;" || '&lt;/"&amp;#REF!&amp;"&gt;');"</f>
      </c>
      <c r="B588" s="542"/>
      <c r="C588" s="541">
        <f>"DECODE(C_T."&amp;#REF!&amp;", 0, NULL, C_T."&amp;#REF!&amp;") AS "&amp;#REF!&amp;","</f>
      </c>
      <c r="D588" s="542"/>
      <c r="F588" s="542"/>
      <c r="G588" s="542"/>
      <c r="H588" s="542"/>
      <c r="I588" s="542"/>
      <c r="J588" s="542"/>
    </row>
    <row customHeight="1" ht="11.25">
      <c r="A589" s="541">
        <f>"HTP.P('&lt;"&amp;#REF!&amp;"&gt;' || "&amp;IF(MID(#REF!,1,4)="STUB","NULL","REC."&amp;#REF!)&amp;" || '&lt;/"&amp;#REF!&amp;"&gt;');"</f>
      </c>
      <c r="B589" s="542"/>
      <c r="C589" s="541">
        <f>"DECODE(C_T."&amp;#REF!&amp;", 0, NULL, C_T."&amp;#REF!&amp;") AS "&amp;#REF!&amp;","</f>
      </c>
      <c r="D589" s="542"/>
      <c r="F589" s="542"/>
      <c r="G589" s="542"/>
      <c r="H589" s="542"/>
      <c r="I589" s="542"/>
      <c r="J589" s="542"/>
    </row>
    <row customHeight="1" ht="11.25">
      <c r="A590" s="541">
        <f>"HTP.P('&lt;"&amp;#REF!&amp;"&gt;' || "&amp;IF(MID(#REF!,1,4)="STUB","NULL","REC."&amp;#REF!)&amp;" || '&lt;/"&amp;#REF!&amp;"&gt;');"</f>
      </c>
      <c r="B590" s="542"/>
      <c r="C590" s="541">
        <f>"DECODE(C_T."&amp;#REF!&amp;", 0, NULL, C_T."&amp;#REF!&amp;") AS "&amp;#REF!&amp;","</f>
      </c>
      <c r="D590" s="542"/>
      <c r="F590" s="542"/>
      <c r="G590" s="542"/>
      <c r="H590" s="542"/>
      <c r="I590" s="542"/>
      <c r="J590" s="542"/>
    </row>
    <row customHeight="1" ht="11.25">
      <c r="A591" s="541">
        <f>"HTP.P('&lt;"&amp;#REF!&amp;"&gt;' || "&amp;IF(MID(#REF!,1,4)="STUB","NULL","REC."&amp;#REF!)&amp;" || '&lt;/"&amp;#REF!&amp;"&gt;');"</f>
      </c>
      <c r="B591" s="542"/>
      <c r="C591" s="541">
        <f>"DECODE(C_T."&amp;#REF!&amp;", 0, NULL, C_T."&amp;#REF!&amp;") AS "&amp;#REF!&amp;","</f>
      </c>
      <c r="D591" s="542"/>
      <c r="F591" s="542"/>
      <c r="G591" s="542"/>
      <c r="H591" s="542"/>
      <c r="I591" s="542"/>
      <c r="J591" s="542"/>
    </row>
    <row customHeight="1" ht="11.25">
      <c r="A592" s="541">
        <f>"HTP.P('&lt;"&amp;#REF!&amp;"&gt;' || "&amp;IF(MID(#REF!,1,4)="STUB","NULL","REC."&amp;#REF!)&amp;" || '&lt;/"&amp;#REF!&amp;"&gt;');"</f>
      </c>
      <c r="B592" s="542"/>
      <c r="C592" s="541">
        <f>"DECODE(C_T."&amp;#REF!&amp;", 0, NULL, C_T."&amp;#REF!&amp;") AS "&amp;#REF!&amp;","</f>
      </c>
      <c r="D592" s="542"/>
      <c r="F592" s="542"/>
      <c r="G592" s="542"/>
      <c r="H592" s="542"/>
      <c r="I592" s="542"/>
      <c r="J592" s="542"/>
    </row>
    <row customHeight="1" ht="11.25">
      <c r="A593" s="541">
        <f>"HTP.P('&lt;"&amp;#REF!&amp;"&gt;' || "&amp;IF(MID(#REF!,1,4)="STUB","NULL","REC."&amp;#REF!)&amp;" || '&lt;/"&amp;#REF!&amp;"&gt;');"</f>
      </c>
      <c r="B593" s="542"/>
      <c r="C593" s="541">
        <f>"DECODE(C_T."&amp;#REF!&amp;", 0, NULL, C_T."&amp;#REF!&amp;") AS "&amp;#REF!&amp;","</f>
      </c>
      <c r="D593" s="542"/>
      <c r="F593" s="542"/>
      <c r="G593" s="542"/>
      <c r="H593" s="542"/>
      <c r="I593" s="542"/>
      <c r="J593" s="542"/>
    </row>
    <row customHeight="1" ht="11.25">
      <c r="A594" s="541">
        <f>"HTP.P('&lt;"&amp;#REF!&amp;"&gt;' || "&amp;IF(MID(#REF!,1,4)="STUB","NULL","REC."&amp;#REF!)&amp;" || '&lt;/"&amp;#REF!&amp;"&gt;');"</f>
      </c>
      <c r="B594" s="542"/>
      <c r="C594" s="541">
        <f>"DECODE(C_T."&amp;#REF!&amp;", 0, NULL, C_T."&amp;#REF!&amp;") AS "&amp;#REF!&amp;","</f>
      </c>
      <c r="D594" s="542"/>
      <c r="F594" s="542"/>
      <c r="G594" s="542"/>
      <c r="H594" s="542"/>
      <c r="I594" s="542"/>
      <c r="J594" s="542"/>
    </row>
    <row customHeight="1" ht="11.25">
      <c r="A595" s="541">
        <f>"HTP.P('&lt;"&amp;#REF!&amp;"&gt;' || "&amp;IF(MID(#REF!,1,4)="STUB","NULL","REC."&amp;#REF!)&amp;" || '&lt;/"&amp;#REF!&amp;"&gt;');"</f>
      </c>
      <c r="B595" s="542"/>
      <c r="C595" s="541">
        <f>"DECODE(C_T."&amp;#REF!&amp;", 0, NULL, C_T."&amp;#REF!&amp;") AS "&amp;#REF!&amp;","</f>
      </c>
      <c r="D595" s="542"/>
      <c r="F595" s="542"/>
      <c r="G595" s="542"/>
      <c r="H595" s="542"/>
      <c r="I595" s="542"/>
      <c r="J595" s="542"/>
    </row>
    <row customHeight="1" ht="11.25">
      <c r="A596" s="541">
        <f>"HTP.P('&lt;"&amp;#REF!&amp;"&gt;' || "&amp;IF(MID(#REF!,1,4)="STUB","NULL","REC."&amp;#REF!)&amp;" || '&lt;/"&amp;#REF!&amp;"&gt;');"</f>
      </c>
      <c r="B596" s="542"/>
      <c r="C596" s="541">
        <f>"DECODE(C_T."&amp;#REF!&amp;", 0, NULL, C_T."&amp;#REF!&amp;") AS "&amp;#REF!&amp;","</f>
      </c>
      <c r="D596" s="542"/>
      <c r="F596" s="542"/>
      <c r="G596" s="542"/>
      <c r="H596" s="542"/>
      <c r="I596" s="542"/>
      <c r="J596" s="542"/>
    </row>
    <row customHeight="1" ht="11.25">
      <c r="A597" s="541">
        <f>"HTP.P('&lt;"&amp;#REF!&amp;"&gt;' || "&amp;IF(MID(#REF!,1,4)="STUB","NULL","REC."&amp;#REF!)&amp;" || '&lt;/"&amp;#REF!&amp;"&gt;');"</f>
      </c>
      <c r="B597" s="542"/>
      <c r="C597" s="541">
        <f>"DECODE(C_T."&amp;#REF!&amp;", 0, NULL, C_T."&amp;#REF!&amp;") AS "&amp;#REF!&amp;","</f>
      </c>
      <c r="D597" s="542"/>
      <c r="F597" s="542"/>
      <c r="G597" s="542"/>
      <c r="H597" s="542"/>
      <c r="I597" s="542"/>
      <c r="J597" s="542"/>
    </row>
    <row customHeight="1" ht="11.25">
      <c r="A598" s="541">
        <f>"HTP.P('&lt;"&amp;#REF!&amp;"&gt;' || "&amp;IF(MID(#REF!,1,4)="STUB","NULL","REC."&amp;#REF!)&amp;" || '&lt;/"&amp;#REF!&amp;"&gt;');"</f>
      </c>
      <c r="B598" s="542"/>
      <c r="C598" s="541">
        <f>"DECODE(C_T."&amp;#REF!&amp;", 0, NULL, C_T."&amp;#REF!&amp;") AS "&amp;#REF!&amp;","</f>
      </c>
      <c r="D598" s="542"/>
      <c r="F598" s="542"/>
      <c r="G598" s="542"/>
      <c r="H598" s="542"/>
      <c r="I598" s="542"/>
      <c r="J598" s="542"/>
    </row>
    <row customHeight="1" ht="11.25">
      <c r="A599" s="541">
        <f>"HTP.P('&lt;"&amp;#REF!&amp;"&gt;' || "&amp;IF(MID(#REF!,1,4)="STUB","NULL","REC."&amp;#REF!)&amp;" || '&lt;/"&amp;#REF!&amp;"&gt;');"</f>
      </c>
      <c r="B599" s="542"/>
      <c r="C599" s="541">
        <f>"DECODE(C_T."&amp;#REF!&amp;", 0, NULL, C_T."&amp;#REF!&amp;") AS "&amp;#REF!&amp;","</f>
      </c>
      <c r="D599" s="542"/>
      <c r="F599" s="542"/>
      <c r="G599" s="542"/>
      <c r="H599" s="542"/>
      <c r="I599" s="542"/>
      <c r="J599" s="542"/>
    </row>
    <row customHeight="1" ht="11.25">
      <c r="A600" s="541">
        <f>"HTP.P('&lt;"&amp;#REF!&amp;"&gt;' || "&amp;IF(MID(#REF!,1,4)="STUB","NULL","REC."&amp;#REF!)&amp;" || '&lt;/"&amp;#REF!&amp;"&gt;');"</f>
      </c>
      <c r="B600" s="542"/>
      <c r="C600" s="541">
        <f>"DECODE(C_T."&amp;#REF!&amp;", 0, NULL, C_T."&amp;#REF!&amp;") AS "&amp;#REF!&amp;","</f>
      </c>
      <c r="D600" s="542"/>
      <c r="F600" s="542"/>
      <c r="G600" s="542"/>
      <c r="H600" s="542"/>
      <c r="I600" s="542"/>
      <c r="J600" s="542"/>
    </row>
    <row customHeight="1" ht="11.25">
      <c r="A601" s="541">
        <f>"HTP.P('&lt;"&amp;#REF!&amp;"&gt;' || "&amp;IF(MID(#REF!,1,4)="STUB","NULL","REC."&amp;#REF!)&amp;" || '&lt;/"&amp;#REF!&amp;"&gt;');"</f>
      </c>
      <c r="B601" s="542"/>
      <c r="C601" s="541">
        <f>"DECODE(C_T."&amp;#REF!&amp;", 0, NULL, C_T."&amp;#REF!&amp;") AS "&amp;#REF!&amp;","</f>
      </c>
      <c r="D601" s="542"/>
      <c r="F601" s="542"/>
      <c r="G601" s="542"/>
      <c r="H601" s="542"/>
      <c r="I601" s="542"/>
      <c r="J601" s="542"/>
    </row>
    <row customHeight="1" ht="11.25">
      <c r="A602" s="541">
        <f>"HTP.P('&lt;"&amp;#REF!&amp;"&gt;' || "&amp;IF(MID(#REF!,1,4)="STUB","NULL","REC."&amp;#REF!)&amp;" || '&lt;/"&amp;#REF!&amp;"&gt;');"</f>
      </c>
      <c r="B602" s="542"/>
      <c r="C602" s="541">
        <f>"DECODE(C_T."&amp;#REF!&amp;", 0, NULL, C_T."&amp;#REF!&amp;") AS "&amp;#REF!&amp;","</f>
      </c>
      <c r="D602" s="542"/>
      <c r="F602" s="542"/>
      <c r="G602" s="542"/>
      <c r="H602" s="542"/>
      <c r="I602" s="542"/>
      <c r="J602" s="542"/>
    </row>
    <row customHeight="1" ht="11.25">
      <c r="A603" s="541">
        <f>"HTP.P('&lt;"&amp;#REF!&amp;"&gt;' || "&amp;IF(MID(#REF!,1,4)="STUB","NULL","REC."&amp;#REF!)&amp;" || '&lt;/"&amp;#REF!&amp;"&gt;');"</f>
      </c>
      <c r="B603" s="542"/>
      <c r="C603" s="541">
        <f>"DECODE(C_T."&amp;#REF!&amp;", 0, NULL, C_T."&amp;#REF!&amp;") AS "&amp;#REF!&amp;","</f>
      </c>
      <c r="D603" s="542"/>
      <c r="F603" s="542"/>
      <c r="G603" s="542"/>
      <c r="H603" s="542"/>
      <c r="I603" s="542"/>
      <c r="J603" s="542"/>
    </row>
    <row customHeight="1" ht="11.25">
      <c r="A604" s="541">
        <f>"HTP.P('&lt;"&amp;#REF!&amp;"&gt;' || "&amp;IF(MID(#REF!,1,4)="STUB","NULL","REC."&amp;#REF!)&amp;" || '&lt;/"&amp;#REF!&amp;"&gt;');"</f>
      </c>
      <c r="B604" s="542"/>
      <c r="C604" s="541">
        <f>"DECODE(C_T."&amp;#REF!&amp;", 0, NULL, C_T."&amp;#REF!&amp;") AS "&amp;#REF!&amp;","</f>
      </c>
      <c r="D604" s="542"/>
      <c r="F604" s="542"/>
      <c r="G604" s="542"/>
      <c r="H604" s="542"/>
      <c r="I604" s="542"/>
      <c r="J604" s="542"/>
    </row>
    <row customHeight="1" ht="11.25">
      <c r="A605" s="541">
        <f>"HTP.P('&lt;"&amp;#REF!&amp;"&gt;' || "&amp;IF(MID(#REF!,1,4)="STUB","NULL","REC."&amp;#REF!)&amp;" || '&lt;/"&amp;#REF!&amp;"&gt;');"</f>
      </c>
      <c r="B605" s="542"/>
      <c r="C605" s="541">
        <f>"DECODE(C_T."&amp;#REF!&amp;", 0, NULL, C_T."&amp;#REF!&amp;") AS "&amp;#REF!&amp;","</f>
      </c>
      <c r="D605" s="542"/>
      <c r="F605" s="542"/>
      <c r="G605" s="542"/>
      <c r="H605" s="542"/>
      <c r="I605" s="542"/>
      <c r="J605" s="542"/>
    </row>
    <row customHeight="1" ht="11.25">
      <c r="A606" s="541">
        <f>"HTP.P('&lt;"&amp;#REF!&amp;"&gt;' || "&amp;IF(MID(#REF!,1,4)="STUB","NULL","REC."&amp;#REF!)&amp;" || '&lt;/"&amp;#REF!&amp;"&gt;');"</f>
      </c>
      <c r="B606" s="542"/>
      <c r="C606" s="541">
        <f>"DECODE(C_T."&amp;#REF!&amp;", 0, NULL, C_T."&amp;#REF!&amp;") AS "&amp;#REF!&amp;","</f>
      </c>
      <c r="D606" s="542"/>
      <c r="F606" s="542"/>
      <c r="G606" s="542"/>
      <c r="H606" s="542"/>
      <c r="I606" s="542"/>
      <c r="J606" s="542"/>
    </row>
    <row customHeight="1" ht="11.25">
      <c r="A607" s="541">
        <f>"HTP.P('&lt;"&amp;#REF!&amp;"&gt;' || "&amp;IF(MID(#REF!,1,4)="STUB","NULL","REC."&amp;#REF!)&amp;" || '&lt;/"&amp;#REF!&amp;"&gt;');"</f>
      </c>
      <c r="B607" s="542"/>
      <c r="C607" s="541">
        <f>"DECODE(C_T."&amp;#REF!&amp;", 0, NULL, C_T."&amp;#REF!&amp;") AS "&amp;#REF!&amp;","</f>
      </c>
      <c r="D607" s="542"/>
      <c r="F607" s="542"/>
      <c r="G607" s="542"/>
      <c r="H607" s="542"/>
      <c r="I607" s="542"/>
      <c r="J607" s="542"/>
    </row>
    <row customHeight="1" ht="11.25">
      <c r="A608" s="541">
        <f>"HTP.P('&lt;"&amp;#REF!&amp;"&gt;' || "&amp;IF(MID(#REF!,1,4)="STUB","NULL","REC."&amp;#REF!)&amp;" || '&lt;/"&amp;#REF!&amp;"&gt;');"</f>
      </c>
      <c r="B608" s="542"/>
      <c r="C608" s="541">
        <f>"DECODE(C_T."&amp;#REF!&amp;", 0, NULL, C_T."&amp;#REF!&amp;") AS "&amp;#REF!&amp;","</f>
      </c>
      <c r="D608" s="542"/>
      <c r="F608" s="542"/>
      <c r="G608" s="542"/>
      <c r="H608" s="542"/>
      <c r="I608" s="542"/>
      <c r="J608" s="542"/>
    </row>
    <row customHeight="1" ht="11.25">
      <c r="A609" s="541">
        <f>"HTP.P('&lt;"&amp;#REF!&amp;"&gt;' || "&amp;IF(MID(#REF!,1,4)="STUB","NULL","REC."&amp;#REF!)&amp;" || '&lt;/"&amp;#REF!&amp;"&gt;');"</f>
      </c>
      <c r="B609" s="542"/>
      <c r="C609" s="541">
        <f>"DECODE(C_T."&amp;#REF!&amp;", 0, NULL, C_T."&amp;#REF!&amp;") AS "&amp;#REF!&amp;","</f>
      </c>
      <c r="D609" s="542"/>
      <c r="F609" s="542"/>
      <c r="G609" s="542"/>
      <c r="H609" s="542"/>
      <c r="I609" s="542"/>
      <c r="J609" s="542"/>
    </row>
    <row customHeight="1" ht="11.25">
      <c r="A610" s="541">
        <f>"HTP.P('&lt;"&amp;#REF!&amp;"&gt;' || "&amp;IF(MID(#REF!,1,4)="STUB","NULL","REC."&amp;#REF!)&amp;" || '&lt;/"&amp;#REF!&amp;"&gt;');"</f>
      </c>
      <c r="B610" s="542"/>
      <c r="C610" s="541">
        <f>"DECODE(C_T."&amp;#REF!&amp;", 0, NULL, C_T."&amp;#REF!&amp;") AS "&amp;#REF!&amp;","</f>
      </c>
      <c r="D610" s="542"/>
      <c r="F610" s="542"/>
      <c r="G610" s="542"/>
      <c r="H610" s="542"/>
      <c r="I610" s="542"/>
      <c r="J610" s="542"/>
    </row>
    <row customHeight="1" ht="11.25">
      <c r="A611" s="541">
        <f>"HTP.P('&lt;"&amp;#REF!&amp;"&gt;' || "&amp;IF(MID(#REF!,1,4)="STUB","NULL","REC."&amp;#REF!)&amp;" || '&lt;/"&amp;#REF!&amp;"&gt;');"</f>
      </c>
      <c r="B611" s="542"/>
      <c r="C611" s="541">
        <f>"DECODE(C_T."&amp;#REF!&amp;", 0, NULL, C_T."&amp;#REF!&amp;") AS "&amp;#REF!&amp;","</f>
      </c>
      <c r="D611" s="542"/>
      <c r="F611" s="542"/>
      <c r="G611" s="542"/>
      <c r="H611" s="542"/>
      <c r="I611" s="542"/>
      <c r="J611" s="542"/>
    </row>
    <row customHeight="1" ht="11.25">
      <c r="A612" s="541">
        <f>"HTP.P('&lt;"&amp;#REF!&amp;"&gt;' || "&amp;IF(MID(#REF!,1,4)="STUB","NULL","REC."&amp;#REF!)&amp;" || '&lt;/"&amp;#REF!&amp;"&gt;');"</f>
      </c>
      <c r="B612" s="542"/>
      <c r="C612" s="541">
        <f>"DECODE(C_T."&amp;#REF!&amp;", 0, NULL, C_T."&amp;#REF!&amp;") AS "&amp;#REF!&amp;","</f>
      </c>
      <c r="D612" s="542"/>
      <c r="F612" s="542"/>
      <c r="G612" s="542"/>
      <c r="H612" s="542"/>
      <c r="I612" s="542"/>
      <c r="J612" s="542"/>
    </row>
    <row customHeight="1" ht="11.25">
      <c r="A613" s="541">
        <f>"HTP.P('&lt;"&amp;#REF!&amp;"&gt;' || "&amp;IF(MID(#REF!,1,4)="STUB","NULL","REC."&amp;#REF!)&amp;" || '&lt;/"&amp;#REF!&amp;"&gt;');"</f>
      </c>
      <c r="B613" s="542"/>
      <c r="C613" s="541">
        <f>"DECODE(C_T."&amp;#REF!&amp;", 0, NULL, C_T."&amp;#REF!&amp;") AS "&amp;#REF!&amp;","</f>
      </c>
      <c r="D613" s="542"/>
      <c r="F613" s="542"/>
      <c r="G613" s="542"/>
      <c r="H613" s="542"/>
      <c r="I613" s="542"/>
      <c r="J613" s="542"/>
    </row>
    <row customHeight="1" ht="11.25">
      <c r="A614" s="541">
        <f>"HTP.P('&lt;"&amp;#REF!&amp;"&gt;' || "&amp;IF(MID(#REF!,1,4)="STUB","NULL","REC."&amp;#REF!)&amp;" || '&lt;/"&amp;#REF!&amp;"&gt;');"</f>
      </c>
      <c r="B614" s="542"/>
      <c r="C614" s="541">
        <f>"DECODE(C_T."&amp;#REF!&amp;", 0, NULL, C_T."&amp;#REF!&amp;") AS "&amp;#REF!&amp;","</f>
      </c>
      <c r="D614" s="542"/>
      <c r="F614" s="542"/>
      <c r="G614" s="542"/>
      <c r="H614" s="542"/>
      <c r="I614" s="542"/>
      <c r="J614" s="542"/>
    </row>
    <row customHeight="1" ht="11.25">
      <c r="A615" s="541">
        <f>"HTP.P('&lt;"&amp;#REF!&amp;"&gt;' || "&amp;IF(MID(#REF!,1,4)="STUB","NULL","REC."&amp;#REF!)&amp;" || '&lt;/"&amp;#REF!&amp;"&gt;');"</f>
      </c>
      <c r="B615" s="542"/>
      <c r="C615" s="541">
        <f>"DECODE(C_T."&amp;#REF!&amp;", 0, NULL, C_T."&amp;#REF!&amp;") AS "&amp;#REF!&amp;","</f>
      </c>
      <c r="D615" s="542"/>
      <c r="F615" s="542"/>
      <c r="G615" s="542"/>
      <c r="H615" s="542"/>
      <c r="I615" s="542"/>
      <c r="J615" s="542"/>
    </row>
    <row customHeight="1" ht="11.25">
      <c r="A616" s="541">
        <f>"HTP.P('&lt;"&amp;#REF!&amp;"&gt;' || "&amp;IF(MID(#REF!,1,4)="STUB","NULL","REC."&amp;#REF!)&amp;" || '&lt;/"&amp;#REF!&amp;"&gt;');"</f>
      </c>
      <c r="B616" s="542"/>
      <c r="C616" s="541">
        <f>"DECODE(C_T."&amp;#REF!&amp;", 0, NULL, C_T."&amp;#REF!&amp;") AS "&amp;#REF!&amp;","</f>
      </c>
      <c r="D616" s="542"/>
      <c r="F616" s="542"/>
      <c r="G616" s="542"/>
      <c r="H616" s="542"/>
      <c r="I616" s="542"/>
      <c r="J616" s="542"/>
    </row>
    <row customHeight="1" ht="11.25">
      <c r="A617" s="541">
        <f>"HTP.P('&lt;"&amp;#REF!&amp;"&gt;' || "&amp;IF(MID(#REF!,1,4)="STUB","NULL","REC."&amp;#REF!)&amp;" || '&lt;/"&amp;#REF!&amp;"&gt;');"</f>
      </c>
      <c r="B617" s="542"/>
      <c r="C617" s="541">
        <f>"DECODE(C_T."&amp;#REF!&amp;", 0, NULL, C_T."&amp;#REF!&amp;") AS "&amp;#REF!&amp;","</f>
      </c>
      <c r="D617" s="542"/>
      <c r="F617" s="542"/>
      <c r="G617" s="542"/>
      <c r="H617" s="542"/>
      <c r="I617" s="542"/>
      <c r="J617" s="542"/>
    </row>
    <row customHeight="1" ht="11.25">
      <c r="A618" s="541">
        <f>"HTP.P('&lt;"&amp;#REF!&amp;"&gt;' || "&amp;IF(MID(#REF!,1,4)="STUB","NULL","REC."&amp;#REF!)&amp;" || '&lt;/"&amp;#REF!&amp;"&gt;');"</f>
      </c>
      <c r="B618" s="542"/>
      <c r="C618" s="541">
        <f>"DECODE(C_T."&amp;#REF!&amp;", 0, NULL, C_T."&amp;#REF!&amp;") AS "&amp;#REF!&amp;","</f>
      </c>
      <c r="D618" s="542"/>
      <c r="F618" s="542"/>
      <c r="G618" s="542"/>
      <c r="H618" s="542"/>
      <c r="I618" s="542"/>
      <c r="J618" s="542"/>
    </row>
    <row customHeight="1" ht="11.25">
      <c r="A619" s="541">
        <f>"HTP.P('&lt;"&amp;#REF!&amp;"&gt;' || "&amp;IF(MID(#REF!,1,4)="STUB","NULL","REC."&amp;#REF!)&amp;" || '&lt;/"&amp;#REF!&amp;"&gt;');"</f>
      </c>
      <c r="B619" s="542"/>
      <c r="C619" s="541">
        <f>"DECODE(C_T."&amp;#REF!&amp;", 0, NULL, C_T."&amp;#REF!&amp;") AS "&amp;#REF!&amp;","</f>
      </c>
      <c r="D619" s="542"/>
      <c r="F619" s="542"/>
      <c r="G619" s="542"/>
      <c r="H619" s="542"/>
      <c r="I619" s="542"/>
      <c r="J619" s="542"/>
    </row>
    <row customHeight="1" ht="11.25">
      <c r="A620" s="541">
        <f>"HTP.P('&lt;"&amp;#REF!&amp;"&gt;' || "&amp;IF(MID(#REF!,1,4)="STUB","NULL","REC."&amp;#REF!)&amp;" || '&lt;/"&amp;#REF!&amp;"&gt;');"</f>
      </c>
      <c r="B620" s="542"/>
      <c r="C620" s="541">
        <f>"DECODE(C_T."&amp;#REF!&amp;", 0, NULL, C_T."&amp;#REF!&amp;") AS "&amp;#REF!&amp;","</f>
      </c>
      <c r="D620" s="542"/>
      <c r="F620" s="542"/>
      <c r="G620" s="542"/>
      <c r="H620" s="542"/>
      <c r="I620" s="542"/>
      <c r="J620" s="542"/>
    </row>
    <row customHeight="1" ht="11.25">
      <c r="A621" s="541">
        <f>"HTP.P('&lt;"&amp;#REF!&amp;"&gt;' || "&amp;IF(MID(#REF!,1,4)="STUB","NULL","REC."&amp;#REF!)&amp;" || '&lt;/"&amp;#REF!&amp;"&gt;');"</f>
      </c>
      <c r="B621" s="542"/>
      <c r="C621" s="541">
        <f>"DECODE(C_T."&amp;#REF!&amp;", 0, NULL, C_T."&amp;#REF!&amp;") AS "&amp;#REF!&amp;","</f>
      </c>
      <c r="D621" s="542"/>
      <c r="F621" s="542"/>
      <c r="G621" s="542"/>
      <c r="H621" s="542"/>
      <c r="I621" s="542"/>
      <c r="J621" s="542"/>
    </row>
    <row customHeight="1" ht="11.25">
      <c r="A622" s="541">
        <f>"HTP.P('&lt;"&amp;#REF!&amp;"&gt;' || "&amp;IF(MID(#REF!,1,4)="STUB","NULL","REC."&amp;#REF!)&amp;" || '&lt;/"&amp;#REF!&amp;"&gt;');"</f>
      </c>
      <c r="B622" s="542"/>
      <c r="C622" s="541">
        <f>"DECODE(C_T."&amp;#REF!&amp;", 0, NULL, C_T."&amp;#REF!&amp;") AS "&amp;#REF!&amp;","</f>
      </c>
      <c r="D622" s="542"/>
      <c r="F622" s="542"/>
      <c r="G622" s="542"/>
      <c r="H622" s="542"/>
      <c r="I622" s="542"/>
      <c r="J622" s="542"/>
    </row>
    <row customHeight="1" ht="11.25">
      <c r="A623" s="541">
        <f>"HTP.P('&lt;"&amp;#REF!&amp;"&gt;' || "&amp;IF(MID(#REF!,1,4)="STUB","NULL","REC."&amp;#REF!)&amp;" || '&lt;/"&amp;#REF!&amp;"&gt;');"</f>
      </c>
      <c r="B623" s="542"/>
      <c r="C623" s="541">
        <f>"DECODE(C_T."&amp;#REF!&amp;", 0, NULL, C_T."&amp;#REF!&amp;") AS "&amp;#REF!&amp;","</f>
      </c>
      <c r="D623" s="542"/>
      <c r="F623" s="542"/>
      <c r="G623" s="542"/>
      <c r="H623" s="542"/>
      <c r="I623" s="542"/>
      <c r="J623" s="542"/>
    </row>
    <row customHeight="1" ht="11.25">
      <c r="A624" s="541">
        <f>"HTP.P('&lt;"&amp;#REF!&amp;"&gt;' || "&amp;IF(MID(#REF!,1,4)="STUB","NULL","REC."&amp;#REF!)&amp;" || '&lt;/"&amp;#REF!&amp;"&gt;');"</f>
      </c>
      <c r="B624" s="542"/>
      <c r="C624" s="541">
        <f>"DECODE(C_T."&amp;#REF!&amp;", 0, NULL, C_T."&amp;#REF!&amp;") AS "&amp;#REF!&amp;","</f>
      </c>
      <c r="D624" s="542"/>
      <c r="F624" s="542"/>
      <c r="G624" s="542"/>
      <c r="H624" s="542"/>
      <c r="I624" s="542"/>
      <c r="J624" s="542"/>
    </row>
    <row customHeight="1" ht="11.25">
      <c r="A625" s="541">
        <f>"HTP.P('&lt;"&amp;#REF!&amp;"&gt;' || "&amp;IF(MID(#REF!,1,4)="STUB","NULL","REC."&amp;#REF!)&amp;" || '&lt;/"&amp;#REF!&amp;"&gt;');"</f>
      </c>
      <c r="B625" s="542"/>
      <c r="C625" s="541">
        <f>"DECODE(C_T."&amp;#REF!&amp;", 0, NULL, C_T."&amp;#REF!&amp;") AS "&amp;#REF!&amp;","</f>
      </c>
      <c r="D625" s="542"/>
      <c r="F625" s="542"/>
      <c r="G625" s="542"/>
      <c r="H625" s="542"/>
      <c r="I625" s="542"/>
      <c r="J625" s="542"/>
    </row>
    <row customHeight="1" ht="11.25">
      <c r="A626" s="541">
        <f>"HTP.P('&lt;"&amp;#REF!&amp;"&gt;' || "&amp;IF(MID(#REF!,1,4)="STUB","NULL","REC."&amp;#REF!)&amp;" || '&lt;/"&amp;#REF!&amp;"&gt;');"</f>
      </c>
      <c r="B626" s="542"/>
      <c r="C626" s="541">
        <f>"DECODE(C_T."&amp;#REF!&amp;", 0, NULL, C_T."&amp;#REF!&amp;") AS "&amp;#REF!&amp;","</f>
      </c>
      <c r="D626" s="542"/>
      <c r="F626" s="542"/>
      <c r="G626" s="542"/>
      <c r="H626" s="542"/>
      <c r="I626" s="542"/>
      <c r="J626" s="542"/>
    </row>
    <row customHeight="1" ht="11.25">
      <c r="A627" s="541">
        <f>"HTP.P('&lt;"&amp;#REF!&amp;"&gt;' || "&amp;IF(MID(#REF!,1,4)="STUB","NULL","REC."&amp;#REF!)&amp;" || '&lt;/"&amp;#REF!&amp;"&gt;');"</f>
      </c>
      <c r="B627" s="542"/>
      <c r="C627" s="541">
        <f>"DECODE(C_T."&amp;#REF!&amp;", 0, NULL, C_T."&amp;#REF!&amp;") AS "&amp;#REF!&amp;","</f>
      </c>
      <c r="D627" s="542"/>
      <c r="F627" s="542"/>
      <c r="G627" s="542"/>
      <c r="H627" s="542"/>
      <c r="I627" s="542"/>
      <c r="J627" s="542"/>
    </row>
    <row customHeight="1" ht="11.25">
      <c r="A628" s="541">
        <f>"HTP.P('&lt;"&amp;#REF!&amp;"&gt;' || "&amp;IF(MID(#REF!,1,4)="STUB","NULL","REC."&amp;#REF!)&amp;" || '&lt;/"&amp;#REF!&amp;"&gt;');"</f>
      </c>
      <c r="B628" s="542"/>
      <c r="C628" s="541">
        <f>"DECODE(C_T."&amp;#REF!&amp;", 0, NULL, C_T."&amp;#REF!&amp;") AS "&amp;#REF!&amp;","</f>
      </c>
      <c r="D628" s="542"/>
      <c r="F628" s="542"/>
      <c r="G628" s="542"/>
      <c r="H628" s="542"/>
      <c r="I628" s="542"/>
      <c r="J628" s="542"/>
    </row>
    <row customHeight="1" ht="11.25">
      <c r="A629" s="541">
        <f>"HTP.P('&lt;"&amp;#REF!&amp;"&gt;' || "&amp;IF(MID(#REF!,1,4)="STUB","NULL","REC."&amp;#REF!)&amp;" || '&lt;/"&amp;#REF!&amp;"&gt;');"</f>
      </c>
      <c r="B629" s="542"/>
      <c r="C629" s="541">
        <f>"DECODE(C_T."&amp;#REF!&amp;", 0, NULL, C_T."&amp;#REF!&amp;") AS "&amp;#REF!&amp;","</f>
      </c>
      <c r="D629" s="542"/>
      <c r="F629" s="542"/>
      <c r="G629" s="542"/>
      <c r="H629" s="542"/>
      <c r="I629" s="542"/>
      <c r="J629" s="542"/>
    </row>
    <row customHeight="1" ht="11.25">
      <c r="A630" s="541">
        <f>"HTP.P('&lt;"&amp;#REF!&amp;"&gt;' || "&amp;IF(MID(#REF!,1,4)="STUB","NULL","REC."&amp;#REF!)&amp;" || '&lt;/"&amp;#REF!&amp;"&gt;');"</f>
      </c>
      <c r="B630" s="542"/>
      <c r="C630" s="541">
        <f>"DECODE(C_T."&amp;#REF!&amp;", 0, NULL, C_T."&amp;#REF!&amp;") AS "&amp;#REF!&amp;","</f>
      </c>
      <c r="D630" s="542"/>
      <c r="F630" s="542"/>
      <c r="G630" s="542"/>
      <c r="H630" s="542"/>
      <c r="I630" s="542"/>
      <c r="J630" s="542"/>
    </row>
    <row customHeight="1" ht="11.25">
      <c r="A631" s="541">
        <f>"HTP.P('&lt;"&amp;#REF!&amp;"&gt;' || "&amp;IF(MID(#REF!,1,4)="STUB","NULL","REC."&amp;#REF!)&amp;" || '&lt;/"&amp;#REF!&amp;"&gt;');"</f>
      </c>
      <c r="B631" s="542"/>
      <c r="C631" s="541">
        <f>"DECODE(C_T."&amp;#REF!&amp;", 0, NULL, C_T."&amp;#REF!&amp;") AS "&amp;#REF!&amp;","</f>
      </c>
      <c r="D631" s="542"/>
      <c r="F631" s="542"/>
      <c r="G631" s="542"/>
      <c r="H631" s="542"/>
      <c r="I631" s="542"/>
      <c r="J631" s="542"/>
    </row>
    <row customHeight="1" ht="11.25">
      <c r="A632" s="541">
        <f>"HTP.P('&lt;"&amp;#REF!&amp;"&gt;' || "&amp;IF(MID(#REF!,1,4)="STUB","NULL","REC."&amp;#REF!)&amp;" || '&lt;/"&amp;#REF!&amp;"&gt;');"</f>
      </c>
      <c r="B632" s="542"/>
      <c r="C632" s="541">
        <f>"DECODE(C_T."&amp;#REF!&amp;", 0, NULL, C_T."&amp;#REF!&amp;") AS "&amp;#REF!&amp;","</f>
      </c>
      <c r="D632" s="542"/>
      <c r="F632" s="542"/>
      <c r="G632" s="542"/>
      <c r="H632" s="542"/>
      <c r="I632" s="542"/>
      <c r="J632" s="542"/>
    </row>
    <row customHeight="1" ht="11.25">
      <c r="A633" s="541">
        <f>"HTP.P('&lt;"&amp;#REF!&amp;"&gt;' || "&amp;IF(MID(#REF!,1,4)="STUB","NULL","REC."&amp;#REF!)&amp;" || '&lt;/"&amp;#REF!&amp;"&gt;');"</f>
      </c>
      <c r="B633" s="542"/>
      <c r="C633" s="541">
        <f>"DECODE(C_T."&amp;#REF!&amp;", 0, NULL, C_T."&amp;#REF!&amp;") AS "&amp;#REF!&amp;","</f>
      </c>
      <c r="D633" s="542"/>
      <c r="F633" s="542"/>
      <c r="G633" s="542"/>
      <c r="H633" s="542"/>
      <c r="I633" s="542"/>
      <c r="J633" s="542"/>
    </row>
    <row customHeight="1" ht="11.25">
      <c r="A634" s="541">
        <f>"HTP.P('&lt;"&amp;#REF!&amp;"&gt;' || "&amp;IF(MID(#REF!,1,4)="STUB","NULL","REC."&amp;#REF!)&amp;" || '&lt;/"&amp;#REF!&amp;"&gt;');"</f>
      </c>
      <c r="B634" s="542"/>
      <c r="C634" s="541">
        <f>"DECODE(C_T."&amp;#REF!&amp;", 0, NULL, C_T."&amp;#REF!&amp;") AS "&amp;#REF!&amp;","</f>
      </c>
      <c r="D634" s="542"/>
      <c r="F634" s="542"/>
      <c r="G634" s="542"/>
      <c r="H634" s="542"/>
      <c r="I634" s="542"/>
      <c r="J634" s="542"/>
    </row>
    <row customHeight="1" ht="11.25">
      <c r="A635" s="541">
        <f>"HTP.P('&lt;"&amp;#REF!&amp;"&gt;' || "&amp;IF(MID(#REF!,1,4)="STUB","NULL","REC."&amp;#REF!)&amp;" || '&lt;/"&amp;#REF!&amp;"&gt;');"</f>
      </c>
      <c r="B635" s="542"/>
      <c r="C635" s="541">
        <f>"DECODE(C_T."&amp;#REF!&amp;", 0, NULL, C_T."&amp;#REF!&amp;") AS "&amp;#REF!&amp;","</f>
      </c>
      <c r="D635" s="542"/>
      <c r="F635" s="542"/>
      <c r="G635" s="542"/>
      <c r="H635" s="542"/>
      <c r="I635" s="542"/>
      <c r="J635" s="542"/>
    </row>
    <row customHeight="1" ht="11.25">
      <c r="A636" s="541">
        <f>"HTP.P('&lt;"&amp;#REF!&amp;"&gt;' || "&amp;IF(MID(#REF!,1,4)="STUB","NULL","REC."&amp;#REF!)&amp;" || '&lt;/"&amp;#REF!&amp;"&gt;');"</f>
      </c>
      <c r="B636" s="542"/>
      <c r="C636" s="541">
        <f>"DECODE(C_T."&amp;#REF!&amp;", 0, NULL, C_T."&amp;#REF!&amp;") AS "&amp;#REF!&amp;","</f>
      </c>
      <c r="D636" s="542"/>
      <c r="F636" s="542"/>
      <c r="G636" s="542"/>
      <c r="H636" s="542"/>
      <c r="I636" s="542"/>
      <c r="J636" s="542"/>
    </row>
    <row customHeight="1" ht="11.25">
      <c r="A637" s="541">
        <f>"HTP.P('&lt;"&amp;#REF!&amp;"&gt;' || "&amp;IF(MID(#REF!,1,4)="STUB","NULL","REC."&amp;#REF!)&amp;" || '&lt;/"&amp;#REF!&amp;"&gt;');"</f>
      </c>
      <c r="B637" s="542"/>
      <c r="C637" s="541">
        <f>"DECODE(C_T."&amp;#REF!&amp;", 0, NULL, C_T."&amp;#REF!&amp;") AS "&amp;#REF!&amp;","</f>
      </c>
      <c r="D637" s="542"/>
      <c r="F637" s="542"/>
      <c r="G637" s="542"/>
      <c r="H637" s="542"/>
      <c r="I637" s="542"/>
      <c r="J637" s="542"/>
    </row>
    <row customHeight="1" ht="11.25">
      <c r="A638" s="541">
        <f>"HTP.P('&lt;"&amp;#REF!&amp;"&gt;' || "&amp;IF(MID(#REF!,1,4)="STUB","NULL","REC."&amp;#REF!)&amp;" || '&lt;/"&amp;#REF!&amp;"&gt;');"</f>
      </c>
      <c r="B638" s="542"/>
      <c r="C638" s="541">
        <f>"DECODE(C_T."&amp;#REF!&amp;", 0, NULL, C_T."&amp;#REF!&amp;") AS "&amp;#REF!&amp;","</f>
      </c>
      <c r="D638" s="542"/>
      <c r="F638" s="542"/>
      <c r="G638" s="542"/>
      <c r="H638" s="542"/>
      <c r="I638" s="542"/>
      <c r="J638" s="542"/>
    </row>
    <row customHeight="1" ht="11.25">
      <c r="A639" s="541">
        <f>"HTP.P('&lt;"&amp;#REF!&amp;"&gt;' || "&amp;IF(MID(#REF!,1,4)="STUB","NULL","REC."&amp;#REF!)&amp;" || '&lt;/"&amp;#REF!&amp;"&gt;');"</f>
      </c>
      <c r="B639" s="542"/>
      <c r="C639" s="541">
        <f>"DECODE(C_T."&amp;#REF!&amp;", 0, NULL, C_T."&amp;#REF!&amp;") AS "&amp;#REF!&amp;","</f>
      </c>
      <c r="D639" s="542"/>
      <c r="F639" s="542"/>
      <c r="G639" s="542"/>
      <c r="H639" s="542"/>
      <c r="I639" s="542"/>
      <c r="J639" s="542"/>
    </row>
    <row customHeight="1" ht="11.25">
      <c r="A640" s="541">
        <f>"HTP.P('&lt;"&amp;#REF!&amp;"&gt;' || "&amp;IF(MID(#REF!,1,4)="STUB","NULL","REC."&amp;#REF!)&amp;" || '&lt;/"&amp;#REF!&amp;"&gt;');"</f>
      </c>
      <c r="B640" s="542"/>
      <c r="C640" s="541">
        <f>"DECODE(C_T."&amp;#REF!&amp;", 0, NULL, C_T."&amp;#REF!&amp;") AS "&amp;#REF!&amp;","</f>
      </c>
      <c r="D640" s="542"/>
      <c r="F640" s="542"/>
      <c r="G640" s="542"/>
      <c r="H640" s="542"/>
      <c r="I640" s="542"/>
      <c r="J640" s="542"/>
    </row>
    <row customHeight="1" ht="11.25">
      <c r="A641" s="541">
        <f>"HTP.P('&lt;"&amp;#REF!&amp;"&gt;' || "&amp;IF(MID(#REF!,1,4)="STUB","NULL","REC."&amp;#REF!)&amp;" || '&lt;/"&amp;#REF!&amp;"&gt;');"</f>
      </c>
      <c r="B641" s="542"/>
      <c r="C641" s="541">
        <f>"DECODE(C_T."&amp;#REF!&amp;", 0, NULL, C_T."&amp;#REF!&amp;") AS "&amp;#REF!&amp;","</f>
      </c>
      <c r="D641" s="542"/>
      <c r="F641" s="542"/>
      <c r="G641" s="542"/>
      <c r="H641" s="542"/>
      <c r="I641" s="542"/>
      <c r="J641" s="542"/>
    </row>
    <row customHeight="1" ht="11.25">
      <c r="A642" s="542"/>
      <c r="B642" s="542"/>
      <c r="C642" s="542"/>
      <c r="D642" s="542"/>
      <c r="F642" s="542"/>
      <c r="G642" s="542"/>
      <c r="H642" s="542"/>
      <c r="I642" s="542"/>
      <c r="J642" s="542"/>
    </row>
    <row customHeight="1" ht="11.25">
      <c r="A643" s="542"/>
      <c r="B643" s="542"/>
      <c r="C643" s="542"/>
      <c r="D643" s="542"/>
      <c r="F643" s="542"/>
      <c r="G643" s="542"/>
      <c r="H643" s="542"/>
      <c r="I643" s="542"/>
      <c r="J643" s="542"/>
    </row>
    <row customHeight="1" ht="11.25">
      <c r="A644" s="542"/>
      <c r="B644" s="542"/>
      <c r="C644" s="542"/>
      <c r="D644" s="542"/>
      <c r="F644" s="542"/>
      <c r="G644" s="542"/>
      <c r="H644" s="542"/>
      <c r="I644" s="542"/>
      <c r="J644" s="542"/>
    </row>
    <row customHeight="1" ht="11.25">
      <c r="A645" s="542"/>
      <c r="B645" s="542"/>
      <c r="C645" s="542"/>
      <c r="D645" s="542"/>
      <c r="F645" s="542"/>
      <c r="G645" s="542"/>
      <c r="H645" s="542"/>
      <c r="I645" s="542"/>
      <c r="J645" s="542"/>
    </row>
    <row customHeight="1" ht="11.25">
      <c r="A646" s="542"/>
      <c r="B646" s="542"/>
      <c r="C646" s="542"/>
      <c r="D646" s="542"/>
      <c r="F646" s="542"/>
      <c r="G646" s="542"/>
      <c r="H646" s="542"/>
      <c r="I646" s="542"/>
      <c r="J646" s="542"/>
    </row>
    <row customHeight="1" ht="11.25">
      <c r="A647" s="542"/>
      <c r="B647" s="542"/>
      <c r="C647" s="542"/>
      <c r="D647" s="542"/>
      <c r="F647" s="542"/>
      <c r="G647" s="542"/>
      <c r="H647" s="542"/>
      <c r="I647" s="542"/>
      <c r="J647" s="542"/>
    </row>
    <row customHeight="1" ht="11.25">
      <c r="A648" s="541">
        <f>"HTP.P('&lt;"&amp;#REF!&amp;"&gt;' || "&amp;IF(MID(#REF!,1,6)="L_STUB","NULL","REC."&amp;#REF!)&amp;" || '&lt;/"&amp;#REF!&amp;"&gt;');"</f>
      </c>
      <c r="B648" s="542"/>
      <c r="C648" s="541">
        <f>"DECODE(C_T."&amp;#REF!&amp;", 0, NULL, C_T."&amp;#REF!&amp;") AS "&amp;#REF!&amp;","</f>
      </c>
      <c r="D648" s="542"/>
      <c r="F648" s="542"/>
      <c r="G648" s="542"/>
      <c r="H648" s="542"/>
      <c r="I648" s="542"/>
      <c r="J648" s="542"/>
    </row>
    <row customHeight="1" ht="11.25">
      <c r="A649" s="541">
        <f>"HTP.P('&lt;"&amp;#REF!&amp;"&gt;' || "&amp;IF(MID(#REF!,1,6)="L_STUB","NULL","REC."&amp;#REF!)&amp;" || '&lt;/"&amp;#REF!&amp;"&gt;');"</f>
      </c>
      <c r="B649" s="542"/>
      <c r="C649" s="541">
        <f>"DECODE(C_T."&amp;#REF!&amp;", 0, NULL, C_T."&amp;#REF!&amp;") AS "&amp;#REF!&amp;","</f>
      </c>
      <c r="D649" s="542"/>
      <c r="F649" s="542"/>
      <c r="G649" s="542"/>
      <c r="H649" s="542"/>
      <c r="I649" s="542"/>
      <c r="J649" s="542"/>
    </row>
    <row customHeight="1" ht="11.25">
      <c r="A650" s="541">
        <f>"HTP.P('&lt;"&amp;#REF!&amp;"&gt;' || "&amp;IF(MID(#REF!,1,6)="L_STUB","NULL","REC."&amp;#REF!)&amp;" || '&lt;/"&amp;#REF!&amp;"&gt;');"</f>
      </c>
      <c r="B650" s="542"/>
      <c r="C650" s="541">
        <f>"DECODE(C_T."&amp;#REF!&amp;", 0, NULL, C_T."&amp;#REF!&amp;") AS "&amp;#REF!&amp;","</f>
      </c>
      <c r="D650" s="542"/>
      <c r="F650" s="542"/>
      <c r="G650" s="542"/>
      <c r="H650" s="542"/>
      <c r="I650" s="542"/>
      <c r="J650" s="542"/>
    </row>
    <row customHeight="1" ht="11.25">
      <c r="A651" s="541">
        <f>"HTP.P('&lt;"&amp;#REF!&amp;"&gt;' || "&amp;IF(MID(#REF!,1,6)="L_STUB","NULL","REC."&amp;#REF!)&amp;" || '&lt;/"&amp;#REF!&amp;"&gt;');"</f>
      </c>
      <c r="B651" s="542"/>
      <c r="C651" s="541">
        <f>"DECODE(C_T."&amp;#REF!&amp;", 0, NULL, C_T."&amp;#REF!&amp;") AS "&amp;#REF!&amp;","</f>
      </c>
      <c r="D651" s="542"/>
      <c r="F651" s="542"/>
      <c r="G651" s="542"/>
      <c r="H651" s="542"/>
      <c r="I651" s="542"/>
      <c r="J651" s="542"/>
    </row>
    <row customHeight="1" ht="11.25">
      <c r="A652" s="541">
        <f>"HTP.P('&lt;"&amp;#REF!&amp;"&gt;' || "&amp;IF(MID(#REF!,1,6)="L_STUB","NULL","REC."&amp;#REF!)&amp;" || '&lt;/"&amp;#REF!&amp;"&gt;');"</f>
      </c>
      <c r="B652" s="542"/>
      <c r="C652" s="541">
        <f>"DECODE(C_T."&amp;#REF!&amp;", 0, NULL, C_T."&amp;#REF!&amp;") AS "&amp;#REF!&amp;","</f>
      </c>
      <c r="D652" s="542"/>
      <c r="F652" s="542"/>
      <c r="G652" s="542"/>
      <c r="H652" s="542"/>
      <c r="I652" s="542"/>
      <c r="J652" s="542"/>
    </row>
    <row customHeight="1" ht="11.25">
      <c r="A653" s="541">
        <f>"HTP.P('&lt;"&amp;#REF!&amp;"&gt;' || "&amp;IF(MID(#REF!,1,6)="L_STUB","NULL","REC."&amp;#REF!)&amp;" || '&lt;/"&amp;#REF!&amp;"&gt;');"</f>
      </c>
      <c r="B653" s="542"/>
      <c r="C653" s="541">
        <f>"DECODE(C_T."&amp;#REF!&amp;", 0, NULL, C_T."&amp;#REF!&amp;") AS "&amp;#REF!&amp;","</f>
      </c>
      <c r="D653" s="542"/>
      <c r="F653" s="542"/>
      <c r="G653" s="542"/>
      <c r="H653" s="542"/>
      <c r="I653" s="542"/>
      <c r="J653" s="542"/>
    </row>
    <row customHeight="1" ht="11.25">
      <c r="A654" s="541">
        <f>"HTP.P('&lt;"&amp;#REF!&amp;"&gt;' || "&amp;IF(MID(#REF!,1,6)="L_STUB","NULL","REC."&amp;#REF!)&amp;" || '&lt;/"&amp;#REF!&amp;"&gt;');"</f>
      </c>
      <c r="B654" s="542"/>
      <c r="C654" s="541">
        <f>"DECODE(C_T."&amp;#REF!&amp;", 0, NULL, C_T."&amp;#REF!&amp;") AS "&amp;#REF!&amp;","</f>
      </c>
      <c r="D654" s="542"/>
      <c r="F654" s="542"/>
      <c r="G654" s="542"/>
      <c r="H654" s="542"/>
      <c r="I654" s="542"/>
      <c r="J654" s="542"/>
    </row>
    <row customHeight="1" ht="11.25">
      <c r="A655" s="541">
        <f>"HTP.P('&lt;"&amp;#REF!&amp;"&gt;' || "&amp;IF(MID(#REF!,1,6)="L_STUB","NULL","REC."&amp;#REF!)&amp;" || '&lt;/"&amp;#REF!&amp;"&gt;');"</f>
      </c>
      <c r="B655" s="542"/>
      <c r="C655" s="541">
        <f>"DECODE(C_T."&amp;#REF!&amp;", 0, NULL, C_T."&amp;#REF!&amp;") AS "&amp;#REF!&amp;","</f>
      </c>
      <c r="D655" s="542"/>
      <c r="F655" s="542"/>
      <c r="G655" s="542"/>
      <c r="H655" s="542"/>
      <c r="I655" s="542"/>
      <c r="J655" s="542"/>
    </row>
    <row customHeight="1" ht="11.25">
      <c r="A656" s="541">
        <f>"HTP.P('&lt;"&amp;#REF!&amp;"&gt;' || "&amp;IF(MID(#REF!,1,6)="L_STUB","NULL","REC."&amp;#REF!)&amp;" || '&lt;/"&amp;#REF!&amp;"&gt;');"</f>
      </c>
      <c r="B656" s="542"/>
      <c r="C656" s="541">
        <f>"DECODE(C_T."&amp;#REF!&amp;", 0, NULL, C_T."&amp;#REF!&amp;") AS "&amp;#REF!&amp;","</f>
      </c>
      <c r="D656" s="542"/>
      <c r="F656" s="542"/>
      <c r="G656" s="542"/>
      <c r="H656" s="542"/>
      <c r="I656" s="542"/>
      <c r="J656" s="542"/>
    </row>
    <row customHeight="1" ht="11.25">
      <c r="A657" s="541">
        <f>"HTP.P('&lt;"&amp;#REF!&amp;"&gt;' || "&amp;IF(MID(#REF!,1,6)="L_STUB","NULL","REC."&amp;#REF!)&amp;" || '&lt;/"&amp;#REF!&amp;"&gt;');"</f>
      </c>
      <c r="B657" s="542"/>
      <c r="C657" s="541">
        <f>"DECODE(C_T."&amp;#REF!&amp;", 0, NULL, C_T."&amp;#REF!&amp;") AS "&amp;#REF!&amp;","</f>
      </c>
      <c r="D657" s="542"/>
      <c r="F657" s="542"/>
      <c r="G657" s="542"/>
      <c r="H657" s="542"/>
      <c r="I657" s="542"/>
      <c r="J657" s="542"/>
    </row>
    <row customHeight="1" ht="11.25">
      <c r="A658" s="541">
        <f>"HTP.P('&lt;"&amp;#REF!&amp;"&gt;' || "&amp;IF(MID(#REF!,1,6)="L_STUB","NULL","REC."&amp;#REF!)&amp;" || '&lt;/"&amp;#REF!&amp;"&gt;');"</f>
      </c>
      <c r="B658" s="542"/>
      <c r="C658" s="541">
        <f>"DECODE(C_T."&amp;#REF!&amp;", 0, NULL, C_T."&amp;#REF!&amp;") AS "&amp;#REF!&amp;","</f>
      </c>
      <c r="D658" s="542"/>
      <c r="F658" s="542"/>
      <c r="G658" s="542"/>
      <c r="H658" s="542"/>
      <c r="I658" s="542"/>
      <c r="J658" s="542"/>
    </row>
    <row customHeight="1" ht="11.25">
      <c r="A659" s="541">
        <f>"HTP.P('&lt;"&amp;#REF!&amp;"&gt;' || "&amp;IF(MID(#REF!,1,6)="L_STUB","NULL","REC."&amp;#REF!)&amp;" || '&lt;/"&amp;#REF!&amp;"&gt;');"</f>
      </c>
      <c r="B659" s="542"/>
      <c r="C659" s="541">
        <f>"DECODE(C_T."&amp;#REF!&amp;", 0, NULL, C_T."&amp;#REF!&amp;") AS "&amp;#REF!&amp;","</f>
      </c>
      <c r="D659" s="542"/>
      <c r="F659" s="542"/>
      <c r="G659" s="542"/>
      <c r="H659" s="542"/>
      <c r="I659" s="542"/>
      <c r="J659" s="542"/>
    </row>
    <row customHeight="1" ht="11.25">
      <c r="A660" s="541">
        <f>"HTP.P('&lt;"&amp;#REF!&amp;"&gt;' || "&amp;IF(MID(#REF!,1,6)="L_STUB","NULL","REC."&amp;#REF!)&amp;" || '&lt;/"&amp;#REF!&amp;"&gt;');"</f>
      </c>
      <c r="B660" s="542"/>
      <c r="C660" s="541">
        <f>"DECODE(C_T."&amp;#REF!&amp;", 0, NULL, C_T."&amp;#REF!&amp;") AS "&amp;#REF!&amp;","</f>
      </c>
      <c r="D660" s="542"/>
      <c r="F660" s="542"/>
      <c r="G660" s="542"/>
      <c r="H660" s="542"/>
      <c r="I660" s="542"/>
      <c r="J660" s="542"/>
    </row>
    <row customHeight="1" ht="11.25">
      <c r="A661" s="541">
        <f>"HTP.P('&lt;"&amp;#REF!&amp;"&gt;' || "&amp;IF(MID(#REF!,1,6)="L_STUB","NULL","REC."&amp;#REF!)&amp;" || '&lt;/"&amp;#REF!&amp;"&gt;');"</f>
      </c>
      <c r="B661" s="542"/>
      <c r="C661" s="541">
        <f>"DECODE(C_T."&amp;#REF!&amp;", 0, NULL, C_T."&amp;#REF!&amp;") AS "&amp;#REF!&amp;","</f>
      </c>
      <c r="D661" s="542"/>
      <c r="F661" s="542"/>
      <c r="G661" s="542"/>
      <c r="H661" s="542"/>
      <c r="I661" s="542"/>
      <c r="J661" s="542"/>
    </row>
    <row customHeight="1" ht="11.25">
      <c r="A662" s="541">
        <f>"HTP.P('&lt;"&amp;#REF!&amp;"&gt;' || "&amp;IF(MID(#REF!,1,6)="L_STUB","NULL","REC."&amp;#REF!)&amp;" || '&lt;/"&amp;#REF!&amp;"&gt;');"</f>
      </c>
      <c r="B662" s="542"/>
      <c r="C662" s="541">
        <f>"DECODE(C_T."&amp;#REF!&amp;", 0, NULL, C_T."&amp;#REF!&amp;") AS "&amp;#REF!&amp;","</f>
      </c>
      <c r="D662" s="542"/>
      <c r="F662" s="542"/>
      <c r="G662" s="542"/>
      <c r="H662" s="542"/>
      <c r="I662" s="542"/>
      <c r="J662" s="542"/>
    </row>
    <row customHeight="1" ht="11.25">
      <c r="A663" s="541">
        <f>"HTP.P('&lt;"&amp;#REF!&amp;"&gt;' || "&amp;IF(MID(#REF!,1,6)="L_STUB","NULL","REC."&amp;#REF!)&amp;" || '&lt;/"&amp;#REF!&amp;"&gt;');"</f>
      </c>
      <c r="B663" s="542"/>
      <c r="C663" s="541">
        <f>"DECODE(C_T."&amp;#REF!&amp;", 0, NULL, C_T."&amp;#REF!&amp;") AS "&amp;#REF!&amp;","</f>
      </c>
      <c r="D663" s="542"/>
      <c r="F663" s="542"/>
      <c r="G663" s="542"/>
      <c r="H663" s="542"/>
      <c r="I663" s="542"/>
      <c r="J663" s="542"/>
    </row>
    <row customHeight="1" ht="11.25">
      <c r="A664" s="541">
        <f>"HTP.P('&lt;"&amp;#REF!&amp;"&gt;' || "&amp;IF(MID(#REF!,1,6)="L_STUB","NULL","REC."&amp;#REF!)&amp;" || '&lt;/"&amp;#REF!&amp;"&gt;');"</f>
      </c>
      <c r="B664" s="542"/>
      <c r="C664" s="541">
        <f>"DECODE(C_T."&amp;#REF!&amp;", 0, NULL, C_T."&amp;#REF!&amp;") AS "&amp;#REF!&amp;","</f>
      </c>
      <c r="D664" s="542"/>
      <c r="F664" s="542"/>
      <c r="G664" s="542"/>
      <c r="H664" s="542"/>
      <c r="I664" s="542"/>
      <c r="J664" s="542"/>
    </row>
    <row customHeight="1" ht="11.25">
      <c r="A665" s="541">
        <f>"HTP.P('&lt;"&amp;#REF!&amp;"&gt;' || "&amp;IF(MID(#REF!,1,6)="L_STUB","NULL","REC."&amp;#REF!)&amp;" || '&lt;/"&amp;#REF!&amp;"&gt;');"</f>
      </c>
      <c r="B665" s="542"/>
      <c r="C665" s="541">
        <f>"DECODE(C_T."&amp;#REF!&amp;", 0, NULL, C_T."&amp;#REF!&amp;") AS "&amp;#REF!&amp;","</f>
      </c>
      <c r="D665" s="542"/>
      <c r="F665" s="542"/>
      <c r="G665" s="542"/>
      <c r="H665" s="542"/>
      <c r="I665" s="542"/>
      <c r="J665" s="542"/>
    </row>
    <row customHeight="1" ht="11.25">
      <c r="A666" s="541">
        <f>"HTP.P('&lt;"&amp;#REF!&amp;"&gt;' || "&amp;IF(MID(#REF!,1,6)="L_STUB","NULL","REC."&amp;#REF!)&amp;" || '&lt;/"&amp;#REF!&amp;"&gt;');"</f>
      </c>
      <c r="B666" s="542"/>
      <c r="C666" s="541">
        <f>"DECODE(C_T."&amp;#REF!&amp;", 0, NULL, C_T."&amp;#REF!&amp;") AS "&amp;#REF!&amp;","</f>
      </c>
      <c r="D666" s="542"/>
      <c r="F666" s="542"/>
      <c r="G666" s="542"/>
      <c r="H666" s="542"/>
      <c r="I666" s="542"/>
      <c r="J666" s="542"/>
    </row>
    <row customHeight="1" ht="11.25">
      <c r="A667" s="541">
        <f>"HTP.P('&lt;"&amp;#REF!&amp;"&gt;' || "&amp;IF(MID(#REF!,1,6)="L_STUB","NULL","REC."&amp;#REF!)&amp;" || '&lt;/"&amp;#REF!&amp;"&gt;');"</f>
      </c>
      <c r="B667" s="542"/>
      <c r="C667" s="541">
        <f>"DECODE(C_T."&amp;#REF!&amp;", 0, NULL, C_T."&amp;#REF!&amp;") AS "&amp;#REF!&amp;","</f>
      </c>
      <c r="D667" s="542"/>
      <c r="F667" s="542"/>
      <c r="G667" s="542"/>
      <c r="H667" s="542"/>
      <c r="I667" s="542"/>
      <c r="J667" s="542"/>
    </row>
    <row customHeight="1" ht="11.25">
      <c r="A668" s="541">
        <f>"HTP.P('&lt;"&amp;#REF!&amp;"&gt;' || "&amp;IF(MID(#REF!,1,6)="L_STUB","NULL","REC."&amp;#REF!)&amp;" || '&lt;/"&amp;#REF!&amp;"&gt;');"</f>
      </c>
      <c r="B668" s="542"/>
      <c r="C668" s="541">
        <f>"DECODE(C_T."&amp;#REF!&amp;", 0, NULL, C_T."&amp;#REF!&amp;") AS "&amp;#REF!&amp;","</f>
      </c>
      <c r="D668" s="542"/>
      <c r="F668" s="542"/>
      <c r="G668" s="542"/>
      <c r="H668" s="542"/>
      <c r="I668" s="542"/>
      <c r="J668" s="542"/>
    </row>
    <row customHeight="1" ht="11.25">
      <c r="A669" s="541">
        <f>"HTP.P('&lt;"&amp;#REF!&amp;"&gt;' || "&amp;IF(MID(#REF!,1,6)="L_STUB","NULL","REC."&amp;#REF!)&amp;" || '&lt;/"&amp;#REF!&amp;"&gt;');"</f>
      </c>
      <c r="B669" s="542"/>
      <c r="C669" s="541">
        <f>"DECODE(C_T."&amp;#REF!&amp;", 0, NULL, C_T."&amp;#REF!&amp;") AS "&amp;#REF!&amp;","</f>
      </c>
      <c r="D669" s="542"/>
      <c r="F669" s="542"/>
      <c r="G669" s="542"/>
      <c r="H669" s="542"/>
      <c r="I669" s="542"/>
      <c r="J669" s="542"/>
    </row>
    <row customHeight="1" ht="11.25">
      <c r="A670" s="541">
        <f>"HTP.P('&lt;"&amp;#REF!&amp;"&gt;' || "&amp;IF(MID(#REF!,1,6)="L_STUB","NULL","REC."&amp;#REF!)&amp;" || '&lt;/"&amp;#REF!&amp;"&gt;');"</f>
      </c>
      <c r="B670" s="542"/>
      <c r="C670" s="541">
        <f>"DECODE(C_T."&amp;#REF!&amp;", 0, NULL, C_T."&amp;#REF!&amp;") AS "&amp;#REF!&amp;","</f>
      </c>
      <c r="D670" s="542"/>
      <c r="F670" s="542"/>
      <c r="G670" s="542"/>
      <c r="H670" s="542"/>
      <c r="I670" s="542"/>
      <c r="J670" s="542"/>
    </row>
    <row customHeight="1" ht="11.25">
      <c r="A671" s="541">
        <f>"HTP.P('&lt;"&amp;#REF!&amp;"&gt;' || "&amp;IF(MID(#REF!,1,6)="L_STUB","NULL","REC."&amp;#REF!)&amp;" || '&lt;/"&amp;#REF!&amp;"&gt;');"</f>
      </c>
      <c r="B671" s="542"/>
      <c r="C671" s="541">
        <f>"DECODE(C_T."&amp;#REF!&amp;", 0, NULL, C_T."&amp;#REF!&amp;") AS "&amp;#REF!&amp;","</f>
      </c>
      <c r="D671" s="542"/>
      <c r="F671" s="542"/>
      <c r="G671" s="542"/>
      <c r="H671" s="542"/>
      <c r="I671" s="542"/>
      <c r="J671" s="542"/>
    </row>
    <row customHeight="1" ht="11.25">
      <c r="A672" s="541">
        <f>"HTP.P('&lt;"&amp;#REF!&amp;"&gt;' || "&amp;IF(MID(#REF!,1,6)="L_STUB","NULL","REC."&amp;#REF!)&amp;" || '&lt;/"&amp;#REF!&amp;"&gt;');"</f>
      </c>
      <c r="B672" s="542"/>
      <c r="C672" s="541">
        <f>"DECODE(C_T."&amp;#REF!&amp;", 0, NULL, C_T."&amp;#REF!&amp;") AS "&amp;#REF!&amp;","</f>
      </c>
      <c r="D672" s="542"/>
      <c r="F672" s="542"/>
      <c r="G672" s="542"/>
      <c r="H672" s="542"/>
      <c r="I672" s="542"/>
      <c r="J672" s="542"/>
    </row>
    <row customHeight="1" ht="11.25">
      <c r="A673" s="541">
        <f>"HTP.P('&lt;"&amp;#REF!&amp;"&gt;' || "&amp;IF(MID(#REF!,1,6)="L_STUB","NULL","REC."&amp;#REF!)&amp;" || '&lt;/"&amp;#REF!&amp;"&gt;');"</f>
      </c>
      <c r="B673" s="542"/>
      <c r="C673" s="541">
        <f>"DECODE(C_T."&amp;#REF!&amp;", 0, NULL, C_T."&amp;#REF!&amp;") AS "&amp;#REF!&amp;","</f>
      </c>
      <c r="D673" s="542"/>
      <c r="F673" s="542"/>
      <c r="G673" s="542"/>
      <c r="H673" s="542"/>
      <c r="I673" s="542"/>
      <c r="J673" s="542"/>
    </row>
    <row customHeight="1" ht="11.25">
      <c r="A674" s="541">
        <f>"HTP.P('&lt;"&amp;#REF!&amp;"&gt;' || "&amp;IF(MID(#REF!,1,6)="L_STUB","NULL","REC."&amp;#REF!)&amp;" || '&lt;/"&amp;#REF!&amp;"&gt;');"</f>
      </c>
      <c r="B674" s="542"/>
      <c r="C674" s="541">
        <f>"DECODE(C_T."&amp;#REF!&amp;", 0, NULL, C_T."&amp;#REF!&amp;") AS "&amp;#REF!&amp;","</f>
      </c>
      <c r="D674" s="542"/>
      <c r="F674" s="542"/>
      <c r="G674" s="542"/>
      <c r="H674" s="542"/>
      <c r="I674" s="542"/>
      <c r="J674" s="542"/>
    </row>
    <row customHeight="1" ht="11.25">
      <c r="A675" s="541">
        <f>"HTP.P('&lt;"&amp;#REF!&amp;"&gt;' || "&amp;IF(MID(#REF!,1,6)="L_STUB","NULL","REC."&amp;#REF!)&amp;" || '&lt;/"&amp;#REF!&amp;"&gt;');"</f>
      </c>
      <c r="B675" s="542"/>
      <c r="C675" s="541">
        <f>"DECODE(C_T."&amp;#REF!&amp;", 0, NULL, C_T."&amp;#REF!&amp;") AS "&amp;#REF!&amp;","</f>
      </c>
      <c r="D675" s="542"/>
      <c r="F675" s="542"/>
      <c r="G675" s="542"/>
      <c r="H675" s="542"/>
      <c r="I675" s="542"/>
      <c r="J675" s="542"/>
    </row>
    <row customHeight="1" ht="11.25">
      <c r="A676" s="541">
        <f>"HTP.P('&lt;"&amp;#REF!&amp;"&gt;' || "&amp;IF(MID(#REF!,1,6)="L_STUB","NULL","REC."&amp;#REF!)&amp;" || '&lt;/"&amp;#REF!&amp;"&gt;');"</f>
      </c>
      <c r="B676" s="542"/>
      <c r="C676" s="541">
        <f>"DECODE(C_T."&amp;#REF!&amp;", 0, NULL, C_T."&amp;#REF!&amp;") AS "&amp;#REF!&amp;","</f>
      </c>
      <c r="D676" s="542"/>
      <c r="F676" s="542"/>
      <c r="G676" s="542"/>
      <c r="H676" s="542"/>
      <c r="I676" s="542"/>
      <c r="J676" s="542"/>
    </row>
    <row customHeight="1" ht="11.25">
      <c r="A677" s="541">
        <f>"HTP.P('&lt;"&amp;#REF!&amp;"&gt;' || "&amp;IF(MID(#REF!,1,6)="L_STUB","NULL","REC."&amp;#REF!)&amp;" || '&lt;/"&amp;#REF!&amp;"&gt;');"</f>
      </c>
      <c r="B677" s="542"/>
      <c r="C677" s="541">
        <f>"DECODE(C_T."&amp;#REF!&amp;", 0, NULL, C_T."&amp;#REF!&amp;") AS "&amp;#REF!&amp;","</f>
      </c>
      <c r="D677" s="542"/>
      <c r="F677" s="542"/>
      <c r="G677" s="542"/>
      <c r="H677" s="542"/>
      <c r="I677" s="542"/>
      <c r="J677" s="542"/>
    </row>
    <row customHeight="1" ht="11.25">
      <c r="A678" s="541">
        <f>"HTP.P('&lt;"&amp;#REF!&amp;"&gt;' || "&amp;IF(MID(#REF!,1,6)="L_STUB","NULL","REC."&amp;#REF!)&amp;" || '&lt;/"&amp;#REF!&amp;"&gt;');"</f>
      </c>
      <c r="B678" s="542"/>
      <c r="C678" s="541">
        <f>"DECODE(C_T."&amp;#REF!&amp;", 0, NULL, C_T."&amp;#REF!&amp;") AS "&amp;#REF!&amp;","</f>
      </c>
      <c r="D678" s="542"/>
      <c r="F678" s="542"/>
      <c r="G678" s="542"/>
      <c r="H678" s="542"/>
      <c r="I678" s="542"/>
      <c r="J678" s="542"/>
    </row>
    <row customHeight="1" ht="11.25">
      <c r="A679" s="541">
        <f>"HTP.P('&lt;"&amp;#REF!&amp;"&gt;' || "&amp;IF(MID(#REF!,1,6)="L_STUB","NULL","REC."&amp;#REF!)&amp;" || '&lt;/"&amp;#REF!&amp;"&gt;');"</f>
      </c>
      <c r="B679" s="542"/>
      <c r="C679" s="541">
        <f>"DECODE(C_T."&amp;#REF!&amp;", 0, NULL, C_T."&amp;#REF!&amp;") AS "&amp;#REF!&amp;","</f>
      </c>
      <c r="D679" s="542"/>
      <c r="F679" s="542"/>
      <c r="G679" s="542"/>
      <c r="H679" s="542"/>
      <c r="I679" s="542"/>
      <c r="J679" s="542"/>
    </row>
    <row customHeight="1" ht="11.25">
      <c r="A680" s="541">
        <f>"HTP.P('&lt;"&amp;#REF!&amp;"&gt;' || "&amp;IF(MID(#REF!,1,6)="L_STUB","NULL","REC."&amp;#REF!)&amp;" || '&lt;/"&amp;#REF!&amp;"&gt;');"</f>
      </c>
      <c r="B680" s="542"/>
      <c r="C680" s="541">
        <f>"DECODE(C_T."&amp;#REF!&amp;", 0, NULL, C_T."&amp;#REF!&amp;") AS "&amp;#REF!&amp;","</f>
      </c>
      <c r="D680" s="542"/>
      <c r="F680" s="542"/>
      <c r="G680" s="542"/>
      <c r="H680" s="542"/>
      <c r="I680" s="542"/>
      <c r="J680" s="542"/>
    </row>
    <row customHeight="1" ht="11.25">
      <c r="A681" s="541">
        <f>"HTP.P('&lt;"&amp;#REF!&amp;"&gt;' || "&amp;IF(MID(#REF!,1,6)="L_STUB","NULL","REC."&amp;#REF!)&amp;" || '&lt;/"&amp;#REF!&amp;"&gt;');"</f>
      </c>
      <c r="B681" s="542"/>
      <c r="C681" s="541">
        <f>"DECODE(C_T."&amp;#REF!&amp;", 0, NULL, C_T."&amp;#REF!&amp;") AS "&amp;#REF!&amp;","</f>
      </c>
      <c r="D681" s="542"/>
      <c r="F681" s="542"/>
      <c r="G681" s="542"/>
      <c r="H681" s="542"/>
      <c r="I681" s="542"/>
      <c r="J681" s="542"/>
    </row>
    <row customHeight="1" ht="11.25">
      <c r="A682" s="541">
        <f>"HTP.P('&lt;"&amp;#REF!&amp;"&gt;' || "&amp;IF(MID(#REF!,1,6)="L_STUB","NULL","REC."&amp;#REF!)&amp;" || '&lt;/"&amp;#REF!&amp;"&gt;');"</f>
      </c>
      <c r="B682" s="542"/>
      <c r="C682" s="541">
        <f>"DECODE(C_T."&amp;#REF!&amp;", 0, NULL, C_T."&amp;#REF!&amp;") AS "&amp;#REF!&amp;","</f>
      </c>
      <c r="D682" s="542"/>
      <c r="F682" s="542"/>
      <c r="G682" s="542"/>
      <c r="H682" s="542"/>
      <c r="I682" s="542"/>
      <c r="J682" s="542"/>
    </row>
    <row customHeight="1" ht="11.25">
      <c r="A683" s="541">
        <f>"HTP.P('&lt;"&amp;#REF!&amp;"&gt;' || "&amp;IF(MID(#REF!,1,6)="L_STUB","NULL","REC."&amp;#REF!)&amp;" || '&lt;/"&amp;#REF!&amp;"&gt;');"</f>
      </c>
      <c r="B683" s="542"/>
      <c r="C683" s="541">
        <f>"DECODE(C_T."&amp;#REF!&amp;", 0, NULL, C_T."&amp;#REF!&amp;") AS "&amp;#REF!&amp;","</f>
      </c>
      <c r="D683" s="542"/>
      <c r="F683" s="542"/>
      <c r="G683" s="542"/>
      <c r="H683" s="542"/>
      <c r="I683" s="542"/>
      <c r="J683" s="542"/>
    </row>
    <row customHeight="1" ht="11.25">
      <c r="A684" s="541">
        <f>"HTP.P('&lt;"&amp;#REF!&amp;"&gt;' || "&amp;IF(MID(#REF!,1,6)="L_STUB","NULL","REC."&amp;#REF!)&amp;" || '&lt;/"&amp;#REF!&amp;"&gt;');"</f>
      </c>
      <c r="B684" s="542"/>
      <c r="C684" s="541">
        <f>"DECODE(C_T."&amp;#REF!&amp;", 0, NULL, C_T."&amp;#REF!&amp;") AS "&amp;#REF!&amp;","</f>
      </c>
      <c r="D684" s="542"/>
      <c r="F684" s="542"/>
      <c r="G684" s="542"/>
      <c r="H684" s="542"/>
      <c r="I684" s="542"/>
      <c r="J684" s="542"/>
    </row>
    <row customHeight="1" ht="11.25">
      <c r="A685" s="541">
        <f>"HTP.P('&lt;"&amp;#REF!&amp;"&gt;' || "&amp;IF(MID(#REF!,1,6)="L_STUB","NULL","REC."&amp;#REF!)&amp;" || '&lt;/"&amp;#REF!&amp;"&gt;');"</f>
      </c>
      <c r="B685" s="542"/>
      <c r="C685" s="541">
        <f>"DECODE(C_T."&amp;#REF!&amp;", 0, NULL, C_T."&amp;#REF!&amp;") AS "&amp;#REF!&amp;","</f>
      </c>
      <c r="D685" s="542"/>
      <c r="F685" s="542"/>
      <c r="G685" s="542"/>
      <c r="H685" s="542"/>
      <c r="I685" s="542"/>
      <c r="J685" s="542"/>
    </row>
    <row customHeight="1" ht="11.25">
      <c r="A686" s="541">
        <f>"HTP.P('&lt;"&amp;#REF!&amp;"&gt;' || "&amp;IF(MID(#REF!,1,6)="L_STUB","NULL","REC."&amp;#REF!)&amp;" || '&lt;/"&amp;#REF!&amp;"&gt;');"</f>
      </c>
      <c r="B686" s="542"/>
      <c r="C686" s="541">
        <f>"DECODE(C_T."&amp;#REF!&amp;", 0, NULL, C_T."&amp;#REF!&amp;") AS "&amp;#REF!&amp;","</f>
      </c>
      <c r="D686" s="542"/>
      <c r="F686" s="542"/>
      <c r="G686" s="542"/>
      <c r="H686" s="542"/>
      <c r="I686" s="542"/>
      <c r="J686" s="542"/>
    </row>
    <row customHeight="1" ht="11.25">
      <c r="A687" s="541">
        <f>"HTP.P('&lt;"&amp;#REF!&amp;"&gt;' || "&amp;IF(MID(#REF!,1,6)="L_STUB","NULL","REC."&amp;#REF!)&amp;" || '&lt;/"&amp;#REF!&amp;"&gt;');"</f>
      </c>
      <c r="B687" s="542"/>
      <c r="C687" s="541">
        <f>"DECODE(C_T."&amp;#REF!&amp;", 0, NULL, C_T."&amp;#REF!&amp;") AS "&amp;#REF!&amp;","</f>
      </c>
      <c r="D687" s="542"/>
      <c r="F687" s="542"/>
      <c r="G687" s="542"/>
      <c r="H687" s="542"/>
      <c r="I687" s="542"/>
      <c r="J687" s="542"/>
    </row>
    <row customHeight="1" ht="11.25">
      <c r="A688" s="541">
        <f>"HTP.P('&lt;"&amp;#REF!&amp;"&gt;' || "&amp;IF(MID(#REF!,1,6)="L_STUB","NULL","REC."&amp;#REF!)&amp;" || '&lt;/"&amp;#REF!&amp;"&gt;');"</f>
      </c>
      <c r="B688" s="542"/>
      <c r="C688" s="541">
        <f>"DECODE(C_T."&amp;#REF!&amp;", 0, NULL, C_T."&amp;#REF!&amp;") AS "&amp;#REF!&amp;","</f>
      </c>
      <c r="D688" s="542"/>
      <c r="F688" s="542"/>
      <c r="G688" s="542"/>
      <c r="H688" s="542"/>
      <c r="I688" s="542"/>
      <c r="J688" s="542"/>
    </row>
    <row customHeight="1" ht="11.25">
      <c r="A689" s="541">
        <f>"HTP.P('&lt;"&amp;#REF!&amp;"&gt;' || "&amp;IF(MID(#REF!,1,6)="L_STUB","NULL","REC."&amp;#REF!)&amp;" || '&lt;/"&amp;#REF!&amp;"&gt;');"</f>
      </c>
      <c r="B689" s="542"/>
      <c r="C689" s="541">
        <f>"DECODE(C_T."&amp;#REF!&amp;", 0, NULL, C_T."&amp;#REF!&amp;") AS "&amp;#REF!&amp;","</f>
      </c>
      <c r="D689" s="542"/>
      <c r="F689" s="542"/>
      <c r="G689" s="542"/>
      <c r="H689" s="542"/>
      <c r="I689" s="542"/>
      <c r="J689" s="542"/>
    </row>
    <row customHeight="1" ht="11.25">
      <c r="A690" s="541">
        <f>"HTP.P('&lt;"&amp;#REF!&amp;"&gt;' || "&amp;IF(MID(#REF!,1,6)="L_STUB","NULL","REC."&amp;#REF!)&amp;" || '&lt;/"&amp;#REF!&amp;"&gt;');"</f>
      </c>
      <c r="B690" s="542"/>
      <c r="C690" s="541">
        <f>"DECODE(C_T."&amp;#REF!&amp;", 0, NULL, C_T."&amp;#REF!&amp;") AS "&amp;#REF!&amp;","</f>
      </c>
      <c r="D690" s="542"/>
      <c r="F690" s="542"/>
      <c r="G690" s="542"/>
      <c r="H690" s="542"/>
      <c r="I690" s="542"/>
      <c r="J690" s="542"/>
    </row>
    <row customHeight="1" ht="11.25">
      <c r="A691" s="541">
        <f>"HTP.P('&lt;"&amp;#REF!&amp;"&gt;' || "&amp;IF(MID(#REF!,1,6)="L_STUB","NULL","REC."&amp;#REF!)&amp;" || '&lt;/"&amp;#REF!&amp;"&gt;');"</f>
      </c>
      <c r="B691" s="542"/>
      <c r="C691" s="541">
        <f>"DECODE(C_T."&amp;#REF!&amp;", 0, NULL, C_T."&amp;#REF!&amp;") AS "&amp;#REF!&amp;","</f>
      </c>
      <c r="D691" s="542"/>
      <c r="F691" s="542"/>
      <c r="G691" s="542"/>
      <c r="H691" s="542"/>
      <c r="I691" s="542"/>
      <c r="J691" s="542"/>
    </row>
    <row customHeight="1" ht="11.25">
      <c r="A692" s="541">
        <f>"HTP.P('&lt;"&amp;#REF!&amp;"&gt;' || "&amp;IF(MID(#REF!,1,6)="L_STUB","NULL","REC."&amp;#REF!)&amp;" || '&lt;/"&amp;#REF!&amp;"&gt;');"</f>
      </c>
      <c r="B692" s="542"/>
      <c r="C692" s="541">
        <f>"DECODE(C_T."&amp;#REF!&amp;", 0, NULL, C_T."&amp;#REF!&amp;") AS "&amp;#REF!&amp;","</f>
      </c>
      <c r="D692" s="542"/>
      <c r="F692" s="542"/>
      <c r="G692" s="542"/>
      <c r="H692" s="542"/>
      <c r="I692" s="542"/>
      <c r="J692" s="542"/>
    </row>
    <row customHeight="1" ht="11.25">
      <c r="A693" s="541">
        <f>"HTP.P('&lt;"&amp;#REF!&amp;"&gt;' || "&amp;IF(MID(#REF!,1,6)="L_STUB","NULL","REC."&amp;#REF!)&amp;" || '&lt;/"&amp;#REF!&amp;"&gt;');"</f>
      </c>
      <c r="B693" s="542"/>
      <c r="C693" s="541">
        <f>"DECODE(C_T."&amp;#REF!&amp;", 0, NULL, C_T."&amp;#REF!&amp;") AS "&amp;#REF!&amp;","</f>
      </c>
      <c r="D693" s="542"/>
      <c r="F693" s="542"/>
      <c r="G693" s="542"/>
      <c r="H693" s="542"/>
      <c r="I693" s="542"/>
      <c r="J693" s="542"/>
    </row>
    <row customHeight="1" ht="11.25">
      <c r="A694" s="541">
        <f>"HTP.P('&lt;"&amp;#REF!&amp;"&gt;' || "&amp;IF(MID(#REF!,1,6)="L_STUB","NULL","REC."&amp;#REF!)&amp;" || '&lt;/"&amp;#REF!&amp;"&gt;');"</f>
      </c>
      <c r="B694" s="542"/>
      <c r="C694" s="541">
        <f>"DECODE(C_T."&amp;#REF!&amp;", 0, NULL, C_T."&amp;#REF!&amp;") AS "&amp;#REF!&amp;","</f>
      </c>
      <c r="D694" s="542"/>
      <c r="F694" s="542"/>
      <c r="G694" s="542"/>
      <c r="H694" s="542"/>
      <c r="I694" s="542"/>
      <c r="J694" s="542"/>
    </row>
    <row customHeight="1" ht="11.25">
      <c r="A695" s="541">
        <f>"HTP.P('&lt;"&amp;#REF!&amp;"&gt;' || "&amp;IF(MID(#REF!,1,6)="L_STUB","NULL","REC."&amp;#REF!)&amp;" || '&lt;/"&amp;#REF!&amp;"&gt;');"</f>
      </c>
      <c r="B695" s="542"/>
      <c r="C695" s="541">
        <f>"DECODE(C_T."&amp;#REF!&amp;", 0, NULL, C_T."&amp;#REF!&amp;") AS "&amp;#REF!&amp;","</f>
      </c>
      <c r="D695" s="542"/>
      <c r="F695" s="542"/>
      <c r="G695" s="542"/>
      <c r="H695" s="542"/>
      <c r="I695" s="542"/>
      <c r="J695" s="542"/>
    </row>
    <row customHeight="1" ht="11.25">
      <c r="A696" s="541">
        <f>"HTP.P('&lt;"&amp;#REF!&amp;"&gt;' || "&amp;IF(MID(#REF!,1,6)="L_STUB","NULL","REC."&amp;#REF!)&amp;" || '&lt;/"&amp;#REF!&amp;"&gt;');"</f>
      </c>
      <c r="B696" s="542"/>
      <c r="C696" s="541">
        <f>"DECODE(C_T."&amp;#REF!&amp;", 0, NULL, C_T."&amp;#REF!&amp;") AS "&amp;#REF!&amp;","</f>
      </c>
      <c r="D696" s="542"/>
      <c r="F696" s="542"/>
      <c r="G696" s="542"/>
      <c r="H696" s="542"/>
      <c r="I696" s="542"/>
      <c r="J696" s="542"/>
    </row>
    <row customHeight="1" ht="11.25">
      <c r="A697" s="541">
        <f>"HTP.P('&lt;"&amp;#REF!&amp;"&gt;' || "&amp;IF(MID(#REF!,1,6)="L_STUB","NULL","REC."&amp;#REF!)&amp;" || '&lt;/"&amp;#REF!&amp;"&gt;');"</f>
      </c>
      <c r="B697" s="542"/>
      <c r="C697" s="541">
        <f>"DECODE(C_T."&amp;#REF!&amp;", 0, NULL, C_T."&amp;#REF!&amp;") AS "&amp;#REF!&amp;","</f>
      </c>
      <c r="D697" s="542"/>
      <c r="F697" s="542"/>
      <c r="G697" s="542"/>
      <c r="H697" s="542"/>
      <c r="I697" s="542"/>
      <c r="J697" s="542"/>
    </row>
    <row customHeight="1" ht="11.25">
      <c r="A698" s="541">
        <f>"HTP.P('&lt;"&amp;#REF!&amp;"&gt;' || "&amp;IF(MID(#REF!,1,6)="L_STUB","NULL","REC."&amp;#REF!)&amp;" || '&lt;/"&amp;#REF!&amp;"&gt;');"</f>
      </c>
      <c r="B698" s="542"/>
      <c r="C698" s="541">
        <f>"DECODE(C_T."&amp;#REF!&amp;", 0, NULL, C_T."&amp;#REF!&amp;") AS "&amp;#REF!&amp;","</f>
      </c>
      <c r="D698" s="542"/>
      <c r="F698" s="542"/>
      <c r="G698" s="542"/>
      <c r="H698" s="542"/>
      <c r="I698" s="542"/>
      <c r="J698" s="542"/>
    </row>
    <row customHeight="1" ht="11.25">
      <c r="A699" s="541">
        <f>"HTP.P('&lt;"&amp;#REF!&amp;"&gt;' || "&amp;IF(MID(#REF!,1,6)="L_STUB","NULL","REC."&amp;#REF!)&amp;" || '&lt;/"&amp;#REF!&amp;"&gt;');"</f>
      </c>
      <c r="B699" s="542"/>
      <c r="C699" s="541">
        <f>"DECODE(C_T."&amp;#REF!&amp;", 0, NULL, C_T."&amp;#REF!&amp;") AS "&amp;#REF!&amp;","</f>
      </c>
      <c r="D699" s="542"/>
      <c r="F699" s="542"/>
      <c r="G699" s="542"/>
      <c r="H699" s="542"/>
      <c r="I699" s="542"/>
      <c r="J699" s="542"/>
    </row>
    <row customHeight="1" ht="11.25">
      <c r="A700" s="541">
        <f>"HTP.P('&lt;"&amp;#REF!&amp;"&gt;' || "&amp;IF(MID(#REF!,1,6)="L_STUB","NULL","REC."&amp;#REF!)&amp;" || '&lt;/"&amp;#REF!&amp;"&gt;');"</f>
      </c>
      <c r="B700" s="542"/>
      <c r="C700" s="541">
        <f>"DECODE(C_T."&amp;#REF!&amp;", 0, NULL, C_T."&amp;#REF!&amp;") AS "&amp;#REF!&amp;","</f>
      </c>
      <c r="D700" s="542"/>
      <c r="F700" s="542"/>
      <c r="G700" s="542"/>
      <c r="H700" s="542"/>
      <c r="I700" s="542"/>
      <c r="J700" s="542"/>
    </row>
    <row customHeight="1" ht="11.25">
      <c r="A701" s="541">
        <f>"HTP.P('&lt;"&amp;#REF!&amp;"&gt;' || "&amp;IF(MID(#REF!,1,6)="L_STUB","NULL","REC."&amp;#REF!)&amp;" || '&lt;/"&amp;#REF!&amp;"&gt;');"</f>
      </c>
      <c r="B701" s="542"/>
      <c r="C701" s="541">
        <f>"DECODE(C_T."&amp;#REF!&amp;", 0, NULL, C_T."&amp;#REF!&amp;") AS "&amp;#REF!&amp;","</f>
      </c>
      <c r="D701" s="542"/>
      <c r="F701" s="542"/>
      <c r="G701" s="542"/>
      <c r="H701" s="542"/>
      <c r="I701" s="542"/>
      <c r="J701" s="542"/>
    </row>
    <row customHeight="1" ht="11.25">
      <c r="A702" s="541">
        <f>"HTP.P('&lt;"&amp;#REF!&amp;"&gt;' || "&amp;IF(MID(#REF!,1,6)="L_STUB","NULL","REC."&amp;#REF!)&amp;" || '&lt;/"&amp;#REF!&amp;"&gt;');"</f>
      </c>
      <c r="B702" s="542"/>
      <c r="C702" s="541">
        <f>"DECODE(C_T."&amp;#REF!&amp;", 0, NULL, C_T."&amp;#REF!&amp;") AS "&amp;#REF!&amp;","</f>
      </c>
      <c r="D702" s="542"/>
      <c r="F702" s="542"/>
      <c r="G702" s="542"/>
      <c r="H702" s="542"/>
      <c r="I702" s="542"/>
      <c r="J702" s="542"/>
    </row>
    <row customHeight="1" ht="11.25">
      <c r="A703" s="541">
        <f>"HTP.P('&lt;"&amp;#REF!&amp;"&gt;' || "&amp;IF(MID(#REF!,1,6)="L_STUB","NULL","REC."&amp;#REF!)&amp;" || '&lt;/"&amp;#REF!&amp;"&gt;');"</f>
      </c>
      <c r="B703" s="542"/>
      <c r="C703" s="541">
        <f>"DECODE(C_T."&amp;#REF!&amp;", 0, NULL, C_T."&amp;#REF!&amp;") AS "&amp;#REF!&amp;","</f>
      </c>
      <c r="D703" s="542"/>
      <c r="F703" s="542"/>
      <c r="G703" s="542"/>
      <c r="H703" s="542"/>
      <c r="I703" s="542"/>
      <c r="J703" s="542"/>
    </row>
    <row customHeight="1" ht="11.25">
      <c r="A704" s="541">
        <f>"HTP.P('&lt;"&amp;#REF!&amp;"&gt;' || "&amp;IF(MID(#REF!,1,6)="L_STUB","NULL","REC."&amp;#REF!)&amp;" || '&lt;/"&amp;#REF!&amp;"&gt;');"</f>
      </c>
      <c r="B704" s="542"/>
      <c r="C704" s="541">
        <f>"DECODE(C_T."&amp;#REF!&amp;", 0, NULL, C_T."&amp;#REF!&amp;") AS "&amp;#REF!&amp;","</f>
      </c>
      <c r="D704" s="542"/>
      <c r="F704" s="542"/>
      <c r="G704" s="542"/>
      <c r="H704" s="542"/>
      <c r="I704" s="542"/>
      <c r="J704" s="542"/>
    </row>
    <row customHeight="1" ht="11.25">
      <c r="A705" s="541">
        <f>"HTP.P('&lt;"&amp;#REF!&amp;"&gt;' || "&amp;IF(MID(#REF!,1,6)="L_STUB","NULL","REC."&amp;#REF!)&amp;" || '&lt;/"&amp;#REF!&amp;"&gt;');"</f>
      </c>
      <c r="B705" s="542"/>
      <c r="C705" s="541">
        <f>"DECODE(C_T."&amp;#REF!&amp;", 0, NULL, C_T."&amp;#REF!&amp;") AS "&amp;#REF!&amp;","</f>
      </c>
      <c r="D705" s="542"/>
      <c r="F705" s="542"/>
      <c r="G705" s="542"/>
      <c r="H705" s="542"/>
      <c r="I705" s="542"/>
      <c r="J705" s="542"/>
    </row>
    <row customHeight="1" ht="11.25">
      <c r="A706" s="541">
        <f>"HTP.P('&lt;"&amp;#REF!&amp;"&gt;' || "&amp;IF(MID(#REF!,1,6)="L_STUB","NULL","REC."&amp;#REF!)&amp;" || '&lt;/"&amp;#REF!&amp;"&gt;');"</f>
      </c>
      <c r="B706" s="542"/>
      <c r="C706" s="541">
        <f>"DECODE(C_T."&amp;#REF!&amp;", 0, NULL, C_T."&amp;#REF!&amp;") AS "&amp;#REF!&amp;","</f>
      </c>
      <c r="D706" s="542"/>
      <c r="F706" s="542"/>
      <c r="G706" s="542"/>
      <c r="H706" s="542"/>
      <c r="I706" s="542"/>
      <c r="J706" s="542"/>
    </row>
    <row customHeight="1" ht="11.25">
      <c r="A707" s="541">
        <f>"HTP.P('&lt;"&amp;#REF!&amp;"&gt;' || "&amp;IF(MID(#REF!,1,6)="L_STUB","NULL","REC."&amp;#REF!)&amp;" || '&lt;/"&amp;#REF!&amp;"&gt;');"</f>
      </c>
      <c r="B707" s="542"/>
      <c r="C707" s="541">
        <f>"DECODE(C_T."&amp;#REF!&amp;", 0, NULL, C_T."&amp;#REF!&amp;") AS "&amp;#REF!&amp;","</f>
      </c>
      <c r="D707" s="542"/>
      <c r="F707" s="542"/>
      <c r="G707" s="542"/>
      <c r="H707" s="542"/>
      <c r="I707" s="542"/>
      <c r="J707" s="542"/>
    </row>
    <row customHeight="1" ht="11.25">
      <c r="A708" s="541">
        <f>"HTP.P('&lt;"&amp;#REF!&amp;"&gt;' || "&amp;IF(MID(#REF!,1,6)="L_STUB","NULL","REC."&amp;#REF!)&amp;" || '&lt;/"&amp;#REF!&amp;"&gt;');"</f>
      </c>
      <c r="B708" s="542"/>
      <c r="C708" s="541">
        <f>"DECODE(C_T."&amp;#REF!&amp;", 0, NULL, C_T."&amp;#REF!&amp;") AS "&amp;#REF!&amp;","</f>
      </c>
      <c r="D708" s="542"/>
      <c r="F708" s="542"/>
      <c r="G708" s="542"/>
      <c r="H708" s="542"/>
      <c r="I708" s="542"/>
      <c r="J708" s="542"/>
    </row>
    <row customHeight="1" ht="11.25">
      <c r="A709" s="541">
        <f>"HTP.P('&lt;"&amp;#REF!&amp;"&gt;' || "&amp;IF(MID(#REF!,1,6)="L_STUB","NULL","REC."&amp;#REF!)&amp;" || '&lt;/"&amp;#REF!&amp;"&gt;');"</f>
      </c>
      <c r="B709" s="542"/>
      <c r="C709" s="541">
        <f>"DECODE(C_T."&amp;#REF!&amp;", 0, NULL, C_T."&amp;#REF!&amp;") AS "&amp;#REF!&amp;","</f>
      </c>
      <c r="D709" s="542"/>
      <c r="F709" s="542"/>
      <c r="G709" s="542"/>
      <c r="H709" s="542"/>
      <c r="I709" s="542"/>
      <c r="J709" s="542"/>
    </row>
    <row customHeight="1" ht="11.25">
      <c r="A710" s="541">
        <f>"HTP.P('&lt;"&amp;#REF!&amp;"&gt;' || "&amp;IF(MID(#REF!,1,6)="L_STUB","NULL","REC."&amp;#REF!)&amp;" || '&lt;/"&amp;#REF!&amp;"&gt;');"</f>
      </c>
      <c r="B710" s="542"/>
      <c r="C710" s="541">
        <f>"DECODE(C_T."&amp;#REF!&amp;", 0, NULL, C_T."&amp;#REF!&amp;") AS "&amp;#REF!&amp;","</f>
      </c>
      <c r="D710" s="542"/>
      <c r="F710" s="542"/>
      <c r="G710" s="542"/>
      <c r="H710" s="542"/>
      <c r="I710" s="542"/>
      <c r="J710" s="542"/>
    </row>
    <row customHeight="1" ht="11.25">
      <c r="A711" s="541">
        <f>"HTP.P('&lt;"&amp;#REF!&amp;"&gt;' || "&amp;IF(MID(#REF!,1,6)="L_STUB","NULL","REC."&amp;#REF!)&amp;" || '&lt;/"&amp;#REF!&amp;"&gt;');"</f>
      </c>
      <c r="B711" s="542"/>
      <c r="C711" s="541">
        <f>"DECODE(C_T."&amp;#REF!&amp;", 0, NULL, C_T."&amp;#REF!&amp;") AS "&amp;#REF!&amp;","</f>
      </c>
      <c r="D711" s="542"/>
      <c r="F711" s="542"/>
      <c r="G711" s="542"/>
      <c r="H711" s="542"/>
      <c r="I711" s="542"/>
      <c r="J711" s="542"/>
    </row>
    <row customHeight="1" ht="11.25">
      <c r="A712" s="541">
        <f>"HTP.P('&lt;"&amp;#REF!&amp;"&gt;' || "&amp;IF(MID(#REF!,1,6)="L_STUB","NULL","REC."&amp;#REF!)&amp;" || '&lt;/"&amp;#REF!&amp;"&gt;');"</f>
      </c>
      <c r="B712" s="542"/>
      <c r="C712" s="541">
        <f>"DECODE(C_T."&amp;#REF!&amp;", 0, NULL, C_T."&amp;#REF!&amp;") AS "&amp;#REF!&amp;","</f>
      </c>
      <c r="D712" s="542"/>
      <c r="F712" s="542"/>
      <c r="G712" s="542"/>
      <c r="H712" s="542"/>
      <c r="I712" s="542"/>
      <c r="J712" s="542"/>
    </row>
    <row customHeight="1" ht="11.25">
      <c r="A713" s="541">
        <f>"HTP.P('&lt;"&amp;#REF!&amp;"&gt;' || "&amp;IF(MID(#REF!,1,6)="L_STUB","NULL","REC."&amp;#REF!)&amp;" || '&lt;/"&amp;#REF!&amp;"&gt;');"</f>
      </c>
      <c r="B713" s="542"/>
      <c r="C713" s="541">
        <f>"DECODE(C_T."&amp;#REF!&amp;", 0, NULL, C_T."&amp;#REF!&amp;") AS "&amp;#REF!&amp;","</f>
      </c>
      <c r="D713" s="542"/>
      <c r="F713" s="542"/>
      <c r="G713" s="542"/>
      <c r="H713" s="542"/>
      <c r="I713" s="542"/>
      <c r="J713" s="542"/>
    </row>
    <row customHeight="1" ht="11.25">
      <c r="A714" s="541">
        <f>"HTP.P('&lt;"&amp;#REF!&amp;"&gt;' || "&amp;IF(MID(#REF!,1,6)="L_STUB","NULL","REC."&amp;#REF!)&amp;" || '&lt;/"&amp;#REF!&amp;"&gt;');"</f>
      </c>
      <c r="B714" s="542"/>
      <c r="C714" s="541">
        <f>"DECODE(C_T."&amp;#REF!&amp;", 0, NULL, C_T."&amp;#REF!&amp;") AS "&amp;#REF!&amp;","</f>
      </c>
      <c r="D714" s="542"/>
      <c r="F714" s="542"/>
      <c r="G714" s="542"/>
      <c r="H714" s="542"/>
      <c r="I714" s="542"/>
      <c r="J714" s="542"/>
    </row>
    <row customHeight="1" ht="11.25">
      <c r="A715" s="541">
        <f>"HTP.P('&lt;"&amp;#REF!&amp;"&gt;' || "&amp;IF(MID(#REF!,1,6)="L_STUB","NULL","REC."&amp;#REF!)&amp;" || '&lt;/"&amp;#REF!&amp;"&gt;');"</f>
      </c>
      <c r="B715" s="542"/>
      <c r="C715" s="541">
        <f>"DECODE(C_T."&amp;#REF!&amp;", 0, NULL, C_T."&amp;#REF!&amp;") AS "&amp;#REF!&amp;","</f>
      </c>
      <c r="D715" s="542"/>
      <c r="F715" s="542"/>
      <c r="G715" s="542"/>
      <c r="H715" s="542"/>
      <c r="I715" s="542"/>
      <c r="J715" s="542"/>
    </row>
    <row customHeight="1" ht="11.25">
      <c r="A716" s="541">
        <f>"HTP.P('&lt;"&amp;#REF!&amp;"&gt;' || "&amp;IF(MID(#REF!,1,6)="L_STUB","NULL","REC."&amp;#REF!)&amp;" || '&lt;/"&amp;#REF!&amp;"&gt;');"</f>
      </c>
      <c r="B716" s="542"/>
      <c r="C716" s="541">
        <f>"DECODE(C_T."&amp;#REF!&amp;", 0, NULL, C_T."&amp;#REF!&amp;") AS "&amp;#REF!&amp;","</f>
      </c>
      <c r="D716" s="542"/>
      <c r="F716" s="542"/>
      <c r="G716" s="542"/>
      <c r="H716" s="542"/>
      <c r="I716" s="542"/>
      <c r="J716" s="542"/>
    </row>
    <row customHeight="1" ht="11.25">
      <c r="A717" s="541">
        <f>"HTP.P('&lt;"&amp;#REF!&amp;"&gt;' || "&amp;IF(MID(#REF!,1,6)="L_STUB","NULL","REC."&amp;#REF!)&amp;" || '&lt;/"&amp;#REF!&amp;"&gt;');"</f>
      </c>
      <c r="B717" s="542"/>
      <c r="C717" s="541">
        <f>"DECODE(C_T."&amp;#REF!&amp;", 0, NULL, C_T."&amp;#REF!&amp;") AS "&amp;#REF!&amp;","</f>
      </c>
      <c r="D717" s="542"/>
      <c r="F717" s="542"/>
      <c r="G717" s="542"/>
      <c r="H717" s="542"/>
      <c r="I717" s="542"/>
      <c r="J717" s="542"/>
    </row>
    <row customHeight="1" ht="11.25">
      <c r="A718" s="541">
        <f>"HTP.P('&lt;"&amp;#REF!&amp;"&gt;' || "&amp;IF(MID(#REF!,1,6)="L_STUB","NULL","REC."&amp;#REF!)&amp;" || '&lt;/"&amp;#REF!&amp;"&gt;');"</f>
      </c>
      <c r="B718" s="542"/>
      <c r="C718" s="541">
        <f>"DECODE(C_T."&amp;#REF!&amp;", 0, NULL, C_T."&amp;#REF!&amp;") AS "&amp;#REF!&amp;","</f>
      </c>
      <c r="D718" s="542"/>
      <c r="F718" s="542"/>
      <c r="G718" s="542"/>
      <c r="H718" s="542"/>
      <c r="I718" s="542"/>
      <c r="J718" s="542"/>
    </row>
    <row customHeight="1" ht="11.25">
      <c r="A719" s="541">
        <f>"HTP.P('&lt;"&amp;#REF!&amp;"&gt;' || "&amp;IF(MID(#REF!,1,6)="L_STUB","NULL","REC."&amp;#REF!)&amp;" || '&lt;/"&amp;#REF!&amp;"&gt;');"</f>
      </c>
      <c r="B719" s="542"/>
      <c r="C719" s="541">
        <f>"DECODE(C_T."&amp;#REF!&amp;", 0, NULL, C_T."&amp;#REF!&amp;") AS "&amp;#REF!&amp;","</f>
      </c>
      <c r="D719" s="542"/>
      <c r="F719" s="542"/>
      <c r="G719" s="542"/>
      <c r="H719" s="542"/>
      <c r="I719" s="542"/>
      <c r="J719" s="542"/>
    </row>
    <row customHeight="1" ht="11.25">
      <c r="A720" s="541">
        <f>"HTP.P('&lt;"&amp;#REF!&amp;"&gt;' || "&amp;IF(MID(#REF!,1,6)="L_STUB","NULL","REC."&amp;#REF!)&amp;" || '&lt;/"&amp;#REF!&amp;"&gt;');"</f>
      </c>
      <c r="B720" s="542"/>
      <c r="C720" s="541">
        <f>"DECODE(C_T."&amp;#REF!&amp;", 0, NULL, C_T."&amp;#REF!&amp;") AS "&amp;#REF!&amp;","</f>
      </c>
      <c r="D720" s="542"/>
      <c r="F720" s="542"/>
      <c r="G720" s="542"/>
      <c r="H720" s="542"/>
      <c r="I720" s="542"/>
      <c r="J720" s="542"/>
    </row>
    <row customHeight="1" ht="11.25">
      <c r="A721" s="541">
        <f>"HTP.P('&lt;"&amp;#REF!&amp;"&gt;' || "&amp;IF(MID(#REF!,1,6)="L_STUB","NULL","REC."&amp;#REF!)&amp;" || '&lt;/"&amp;#REF!&amp;"&gt;');"</f>
      </c>
      <c r="B721" s="542"/>
      <c r="C721" s="541">
        <f>"DECODE(C_T."&amp;#REF!&amp;", 0, NULL, C_T."&amp;#REF!&amp;") AS "&amp;#REF!&amp;","</f>
      </c>
      <c r="D721" s="542"/>
      <c r="F721" s="542"/>
      <c r="G721" s="542"/>
      <c r="H721" s="542"/>
      <c r="I721" s="542"/>
      <c r="J721" s="542"/>
    </row>
    <row customHeight="1" ht="11.25">
      <c r="A722" s="541">
        <f>"HTP.P('&lt;"&amp;#REF!&amp;"&gt;' || "&amp;IF(MID(#REF!,1,6)="L_STUB","NULL","REC."&amp;#REF!)&amp;" || '&lt;/"&amp;#REF!&amp;"&gt;');"</f>
      </c>
      <c r="B722" s="542"/>
      <c r="C722" s="541">
        <f>"DECODE(C_T."&amp;#REF!&amp;", 0, NULL, C_T."&amp;#REF!&amp;") AS "&amp;#REF!&amp;","</f>
      </c>
      <c r="D722" s="542"/>
      <c r="F722" s="542"/>
      <c r="G722" s="542"/>
      <c r="H722" s="542"/>
      <c r="I722" s="542"/>
      <c r="J722" s="542"/>
    </row>
    <row customHeight="1" ht="11.25">
      <c r="A723" s="541">
        <f>"HTP.P('&lt;"&amp;#REF!&amp;"&gt;' || "&amp;IF(MID(#REF!,1,6)="L_STUB","NULL","REC."&amp;#REF!)&amp;" || '&lt;/"&amp;#REF!&amp;"&gt;');"</f>
      </c>
      <c r="B723" s="542"/>
      <c r="C723" s="541">
        <f>"DECODE(C_T."&amp;#REF!&amp;", 0, NULL, C_T."&amp;#REF!&amp;") AS "&amp;#REF!&amp;","</f>
      </c>
      <c r="D723" s="542"/>
      <c r="F723" s="542"/>
      <c r="G723" s="542"/>
      <c r="H723" s="542"/>
      <c r="I723" s="542"/>
      <c r="J723" s="542"/>
    </row>
    <row customHeight="1" ht="11.25">
      <c r="A724" s="541">
        <f>"HTP.P('&lt;"&amp;#REF!&amp;"&gt;' || "&amp;IF(MID(#REF!,1,6)="L_STUB","NULL","REC."&amp;#REF!)&amp;" || '&lt;/"&amp;#REF!&amp;"&gt;');"</f>
      </c>
      <c r="B724" s="542"/>
      <c r="C724" s="541">
        <f>"DECODE(C_T."&amp;#REF!&amp;", 0, NULL, C_T."&amp;#REF!&amp;") AS "&amp;#REF!&amp;","</f>
      </c>
      <c r="D724" s="542"/>
      <c r="F724" s="542"/>
      <c r="G724" s="542"/>
      <c r="H724" s="542"/>
      <c r="I724" s="542"/>
      <c r="J724" s="542"/>
    </row>
    <row customHeight="1" ht="11.25">
      <c r="A725" s="541">
        <f>"HTP.P('&lt;"&amp;#REF!&amp;"&gt;' || "&amp;IF(MID(#REF!,1,6)="L_STUB","NULL","REC."&amp;#REF!)&amp;" || '&lt;/"&amp;#REF!&amp;"&gt;');"</f>
      </c>
      <c r="B725" s="542"/>
      <c r="C725" s="541">
        <f>"DECODE(C_T."&amp;#REF!&amp;", 0, NULL, C_T."&amp;#REF!&amp;") AS "&amp;#REF!&amp;","</f>
      </c>
      <c r="D725" s="542"/>
      <c r="F725" s="542"/>
      <c r="G725" s="542"/>
      <c r="H725" s="542"/>
      <c r="I725" s="542"/>
      <c r="J725" s="542"/>
    </row>
    <row customHeight="1" ht="11.25">
      <c r="A726" s="541">
        <f>"HTP.P('&lt;"&amp;#REF!&amp;"&gt;' || "&amp;IF(MID(#REF!,1,6)="L_STUB","NULL","REC."&amp;#REF!)&amp;" || '&lt;/"&amp;#REF!&amp;"&gt;');"</f>
      </c>
      <c r="B726" s="542"/>
      <c r="C726" s="541">
        <f>"DECODE(C_T."&amp;#REF!&amp;", 0, NULL, C_T."&amp;#REF!&amp;") AS "&amp;#REF!&amp;","</f>
      </c>
      <c r="D726" s="542"/>
      <c r="F726" s="542"/>
      <c r="G726" s="542"/>
      <c r="H726" s="542"/>
      <c r="I726" s="542"/>
      <c r="J726" s="542"/>
    </row>
    <row customHeight="1" ht="11.25">
      <c r="A727" s="541">
        <f>"HTP.P('&lt;"&amp;#REF!&amp;"&gt;' || "&amp;IF(MID(#REF!,1,6)="L_STUB","NULL","REC."&amp;#REF!)&amp;" || '&lt;/"&amp;#REF!&amp;"&gt;');"</f>
      </c>
      <c r="B727" s="542"/>
      <c r="C727" s="541">
        <f>"DECODE(C_T."&amp;#REF!&amp;", 0, NULL, C_T."&amp;#REF!&amp;") AS "&amp;#REF!&amp;","</f>
      </c>
      <c r="D727" s="542"/>
      <c r="F727" s="542"/>
      <c r="G727" s="542"/>
      <c r="H727" s="542"/>
      <c r="I727" s="542"/>
      <c r="J727" s="542"/>
    </row>
    <row customHeight="1" ht="11.25">
      <c r="A728" s="541">
        <f>"HTP.P('&lt;"&amp;#REF!&amp;"&gt;' || "&amp;IF(MID(#REF!,1,6)="L_STUB","NULL","REC."&amp;#REF!)&amp;" || '&lt;/"&amp;#REF!&amp;"&gt;');"</f>
      </c>
      <c r="B728" s="542"/>
      <c r="C728" s="541">
        <f>"DECODE(C_T."&amp;#REF!&amp;", 0, NULL, C_T."&amp;#REF!&amp;") AS "&amp;#REF!&amp;","</f>
      </c>
      <c r="D728" s="542"/>
      <c r="F728" s="542"/>
      <c r="G728" s="542"/>
      <c r="H728" s="542"/>
      <c r="I728" s="542"/>
      <c r="J728" s="542"/>
    </row>
    <row customHeight="1" ht="11.25">
      <c r="A729" s="541">
        <f>"HTP.P('&lt;"&amp;#REF!&amp;"&gt;' || "&amp;IF(MID(#REF!,1,6)="L_STUB","NULL","REC."&amp;#REF!)&amp;" || '&lt;/"&amp;#REF!&amp;"&gt;');"</f>
      </c>
      <c r="B729" s="542"/>
      <c r="C729" s="541">
        <f>"DECODE(C_T."&amp;#REF!&amp;", 0, NULL, C_T."&amp;#REF!&amp;") AS "&amp;#REF!&amp;","</f>
      </c>
      <c r="D729" s="542"/>
      <c r="F729" s="542"/>
      <c r="G729" s="542"/>
      <c r="H729" s="542"/>
      <c r="I729" s="542"/>
      <c r="J729" s="542"/>
    </row>
    <row customHeight="1" ht="11.25">
      <c r="A730" s="541">
        <f>"HTP.P('&lt;"&amp;#REF!&amp;"&gt;' || "&amp;IF(MID(#REF!,1,6)="L_STUB","NULL","REC."&amp;#REF!)&amp;" || '&lt;/"&amp;#REF!&amp;"&gt;');"</f>
      </c>
      <c r="B730" s="542"/>
      <c r="C730" s="541">
        <f>"DECODE(C_T."&amp;#REF!&amp;", 0, NULL, C_T."&amp;#REF!&amp;") AS "&amp;#REF!&amp;","</f>
      </c>
      <c r="D730" s="542"/>
      <c r="F730" s="542"/>
      <c r="G730" s="542"/>
      <c r="H730" s="542"/>
      <c r="I730" s="542"/>
      <c r="J730" s="542"/>
    </row>
    <row customHeight="1" ht="11.25">
      <c r="A731" s="541">
        <f>"HTP.P('&lt;"&amp;#REF!&amp;"&gt;' || "&amp;IF(MID(#REF!,1,6)="L_STUB","NULL","REC."&amp;#REF!)&amp;" || '&lt;/"&amp;#REF!&amp;"&gt;');"</f>
      </c>
      <c r="B731" s="542"/>
      <c r="C731" s="541">
        <f>"DECODE(C_T."&amp;#REF!&amp;", 0, NULL, C_T."&amp;#REF!&amp;") AS "&amp;#REF!&amp;","</f>
      </c>
      <c r="D731" s="542"/>
      <c r="F731" s="542"/>
      <c r="G731" s="542"/>
      <c r="H731" s="542"/>
      <c r="I731" s="542"/>
      <c r="J731" s="542"/>
    </row>
    <row customHeight="1" ht="11.25">
      <c r="A732" s="541">
        <f>"HTP.P('&lt;"&amp;#REF!&amp;"&gt;' || "&amp;IF(MID(#REF!,1,6)="L_STUB","NULL","REC."&amp;#REF!)&amp;" || '&lt;/"&amp;#REF!&amp;"&gt;');"</f>
      </c>
      <c r="B732" s="542"/>
      <c r="C732" s="541">
        <f>"DECODE(C_T."&amp;#REF!&amp;", 0, NULL, C_T."&amp;#REF!&amp;") AS "&amp;#REF!&amp;","</f>
      </c>
      <c r="D732" s="542"/>
      <c r="F732" s="542"/>
      <c r="G732" s="542"/>
      <c r="H732" s="542"/>
      <c r="I732" s="542"/>
      <c r="J732" s="542"/>
    </row>
    <row customHeight="1" ht="11.25">
      <c r="A733" s="541">
        <f>"HTP.P('&lt;"&amp;#REF!&amp;"&gt;' || "&amp;IF(MID(#REF!,1,6)="L_STUB","NULL","REC."&amp;#REF!)&amp;" || '&lt;/"&amp;#REF!&amp;"&gt;');"</f>
      </c>
      <c r="B733" s="542"/>
      <c r="C733" s="541">
        <f>"DECODE(C_T."&amp;#REF!&amp;", 0, NULL, C_T."&amp;#REF!&amp;") AS "&amp;#REF!&amp;","</f>
      </c>
      <c r="D733" s="542"/>
      <c r="F733" s="542"/>
      <c r="G733" s="542"/>
      <c r="H733" s="542"/>
      <c r="I733" s="542"/>
      <c r="J733" s="542"/>
    </row>
    <row customHeight="1" ht="11.25">
      <c r="A734" s="541">
        <f>"HTP.P('&lt;"&amp;#REF!&amp;"&gt;' || "&amp;IF(MID(#REF!,1,6)="L_STUB","NULL","REC."&amp;#REF!)&amp;" || '&lt;/"&amp;#REF!&amp;"&gt;');"</f>
      </c>
      <c r="B734" s="542"/>
      <c r="C734" s="541">
        <f>"DECODE(C_T."&amp;#REF!&amp;", 0, NULL, C_T."&amp;#REF!&amp;") AS "&amp;#REF!&amp;","</f>
      </c>
      <c r="D734" s="542"/>
      <c r="F734" s="542"/>
      <c r="G734" s="542"/>
      <c r="H734" s="542"/>
      <c r="I734" s="542"/>
      <c r="J734" s="542"/>
    </row>
    <row customHeight="1" ht="11.25">
      <c r="A735" s="541">
        <f>"HTP.P('&lt;"&amp;#REF!&amp;"&gt;' || "&amp;IF(MID(#REF!,1,6)="L_STUB","NULL","REC."&amp;#REF!)&amp;" || '&lt;/"&amp;#REF!&amp;"&gt;');"</f>
      </c>
      <c r="B735" s="542"/>
      <c r="C735" s="541">
        <f>"DECODE(C_T."&amp;#REF!&amp;", 0, NULL, C_T."&amp;#REF!&amp;") AS "&amp;#REF!&amp;","</f>
      </c>
      <c r="D735" s="542"/>
      <c r="F735" s="542"/>
      <c r="G735" s="542"/>
      <c r="H735" s="542"/>
      <c r="I735" s="542"/>
      <c r="J735" s="542"/>
    </row>
    <row customHeight="1" ht="11.25">
      <c r="A736" s="541">
        <f>"HTP.P('&lt;"&amp;#REF!&amp;"&gt;' || "&amp;IF(MID(#REF!,1,6)="L_STUB","NULL","REC."&amp;#REF!)&amp;" || '&lt;/"&amp;#REF!&amp;"&gt;');"</f>
      </c>
      <c r="B736" s="542"/>
      <c r="C736" s="541">
        <f>"DECODE(C_T."&amp;#REF!&amp;", 0, NULL, C_T."&amp;#REF!&amp;") AS "&amp;#REF!&amp;","</f>
      </c>
      <c r="D736" s="542"/>
      <c r="F736" s="542"/>
      <c r="G736" s="542"/>
      <c r="H736" s="542"/>
      <c r="I736" s="542"/>
      <c r="J736" s="542"/>
    </row>
    <row customHeight="1" ht="11.25">
      <c r="A737" s="541">
        <f>"HTP.P('&lt;"&amp;#REF!&amp;"&gt;' || "&amp;IF(MID(#REF!,1,6)="L_STUB","NULL","REC."&amp;#REF!)&amp;" || '&lt;/"&amp;#REF!&amp;"&gt;');"</f>
      </c>
      <c r="B737" s="542"/>
      <c r="C737" s="541">
        <f>"DECODE(C_T."&amp;#REF!&amp;", 0, NULL, C_T."&amp;#REF!&amp;") AS "&amp;#REF!&amp;","</f>
      </c>
      <c r="D737" s="542"/>
      <c r="F737" s="542"/>
      <c r="G737" s="542"/>
      <c r="H737" s="542"/>
      <c r="I737" s="542"/>
      <c r="J737" s="542"/>
    </row>
    <row customHeight="1" ht="11.25">
      <c r="A738" s="541">
        <f>"HTP.P('&lt;"&amp;#REF!&amp;"&gt;' || "&amp;IF(MID(#REF!,1,6)="L_STUB","NULL","REC."&amp;#REF!)&amp;" || '&lt;/"&amp;#REF!&amp;"&gt;');"</f>
      </c>
      <c r="B738" s="542"/>
      <c r="C738" s="541">
        <f>"DECODE(C_T."&amp;#REF!&amp;", 0, NULL, C_T."&amp;#REF!&amp;") AS "&amp;#REF!&amp;","</f>
      </c>
      <c r="D738" s="542"/>
      <c r="F738" s="542"/>
      <c r="G738" s="542"/>
      <c r="H738" s="542"/>
      <c r="I738" s="542"/>
      <c r="J738" s="542"/>
    </row>
    <row customHeight="1" ht="11.25">
      <c r="A739" s="541">
        <f>"HTP.P('&lt;"&amp;#REF!&amp;"&gt;' || "&amp;IF(MID(#REF!,1,6)="L_STUB","NULL","REC."&amp;#REF!)&amp;" || '&lt;/"&amp;#REF!&amp;"&gt;');"</f>
      </c>
      <c r="B739" s="542"/>
      <c r="C739" s="541">
        <f>"DECODE(C_T."&amp;#REF!&amp;", 0, NULL, C_T."&amp;#REF!&amp;") AS "&amp;#REF!&amp;","</f>
      </c>
      <c r="D739" s="542"/>
      <c r="F739" s="542"/>
      <c r="G739" s="542"/>
      <c r="H739" s="542"/>
      <c r="I739" s="542"/>
      <c r="J739" s="542"/>
    </row>
    <row customHeight="1" ht="11.25">
      <c r="A740" s="541">
        <f>"HTP.P('&lt;"&amp;#REF!&amp;"&gt;' || "&amp;IF(MID(#REF!,1,6)="L_STUB","NULL","REC."&amp;#REF!)&amp;" || '&lt;/"&amp;#REF!&amp;"&gt;');"</f>
      </c>
      <c r="B740" s="542"/>
      <c r="C740" s="541">
        <f>"DECODE(C_T."&amp;#REF!&amp;", 0, NULL, C_T."&amp;#REF!&amp;") AS "&amp;#REF!&amp;","</f>
      </c>
      <c r="D740" s="542"/>
      <c r="F740" s="542"/>
      <c r="G740" s="542"/>
      <c r="H740" s="542"/>
      <c r="I740" s="542"/>
      <c r="J740" s="542"/>
    </row>
    <row customHeight="1" ht="11.25">
      <c r="A741" s="541">
        <f>"HTP.P('&lt;"&amp;#REF!&amp;"&gt;' || "&amp;IF(MID(#REF!,1,6)="L_STUB","NULL","REC."&amp;#REF!)&amp;" || '&lt;/"&amp;#REF!&amp;"&gt;');"</f>
      </c>
      <c r="B741" s="542"/>
      <c r="C741" s="541">
        <f>"DECODE(C_T."&amp;#REF!&amp;", 0, NULL, C_T."&amp;#REF!&amp;") AS "&amp;#REF!&amp;","</f>
      </c>
      <c r="D741" s="542"/>
      <c r="F741" s="542"/>
      <c r="G741" s="542"/>
      <c r="H741" s="542"/>
      <c r="I741" s="542"/>
      <c r="J741" s="542"/>
    </row>
    <row customHeight="1" ht="11.25">
      <c r="A742" s="541">
        <f>"HTP.P('&lt;"&amp;#REF!&amp;"&gt;' || "&amp;IF(MID(#REF!,1,6)="L_STUB","NULL","REC."&amp;#REF!)&amp;" || '&lt;/"&amp;#REF!&amp;"&gt;');"</f>
      </c>
      <c r="B742" s="542"/>
      <c r="C742" s="541">
        <f>"DECODE(C_T."&amp;#REF!&amp;", 0, NULL, C_T."&amp;#REF!&amp;") AS "&amp;#REF!&amp;","</f>
      </c>
      <c r="D742" s="542"/>
      <c r="F742" s="542"/>
      <c r="G742" s="542"/>
      <c r="H742" s="542"/>
      <c r="I742" s="542"/>
      <c r="J742" s="542"/>
    </row>
    <row customHeight="1" ht="11.25">
      <c r="A743" s="541">
        <f>"HTP.P('&lt;"&amp;#REF!&amp;"&gt;' || "&amp;IF(MID(#REF!,1,6)="L_STUB","NULL","REC."&amp;#REF!)&amp;" || '&lt;/"&amp;#REF!&amp;"&gt;');"</f>
      </c>
      <c r="B743" s="542"/>
      <c r="C743" s="541">
        <f>"DECODE(C_T."&amp;#REF!&amp;", 0, NULL, C_T."&amp;#REF!&amp;") AS "&amp;#REF!&amp;","</f>
      </c>
      <c r="D743" s="542"/>
      <c r="F743" s="542"/>
      <c r="G743" s="542"/>
      <c r="H743" s="542"/>
      <c r="I743" s="542"/>
      <c r="J743" s="542"/>
    </row>
    <row customHeight="1" ht="11.25">
      <c r="A744" s="541">
        <f>"HTP.P('&lt;"&amp;#REF!&amp;"&gt;' || "&amp;IF(MID(#REF!,1,6)="L_STUB","NULL","REC."&amp;#REF!)&amp;" || '&lt;/"&amp;#REF!&amp;"&gt;');"</f>
      </c>
      <c r="B744" s="542"/>
      <c r="C744" s="541">
        <f>"DECODE(C_T."&amp;#REF!&amp;", 0, NULL, C_T."&amp;#REF!&amp;") AS "&amp;#REF!&amp;","</f>
      </c>
      <c r="D744" s="542"/>
      <c r="F744" s="542"/>
      <c r="G744" s="542"/>
      <c r="H744" s="542"/>
      <c r="I744" s="542"/>
      <c r="J744" s="542"/>
    </row>
    <row customHeight="1" ht="11.25">
      <c r="A745" s="541">
        <f>"HTP.P('&lt;"&amp;#REF!&amp;"&gt;' || "&amp;IF(MID(#REF!,1,6)="L_STUB","NULL","REC."&amp;#REF!)&amp;" || '&lt;/"&amp;#REF!&amp;"&gt;');"</f>
      </c>
      <c r="B745" s="542"/>
      <c r="C745" s="541">
        <f>"DECODE(C_T."&amp;#REF!&amp;", 0, NULL, C_T."&amp;#REF!&amp;") AS "&amp;#REF!&amp;","</f>
      </c>
      <c r="D745" s="542"/>
      <c r="F745" s="542"/>
      <c r="G745" s="542"/>
      <c r="H745" s="542"/>
      <c r="I745" s="542"/>
      <c r="J745" s="542"/>
    </row>
    <row customHeight="1" ht="11.25">
      <c r="A746" s="541">
        <f>"HTP.P('&lt;"&amp;#REF!&amp;"&gt;' || "&amp;IF(MID(#REF!,1,6)="L_STUB","NULL","REC."&amp;#REF!)&amp;" || '&lt;/"&amp;#REF!&amp;"&gt;');"</f>
      </c>
      <c r="B746" s="542"/>
      <c r="C746" s="541">
        <f>"DECODE(C_T."&amp;#REF!&amp;", 0, NULL, C_T."&amp;#REF!&amp;") AS "&amp;#REF!&amp;","</f>
      </c>
      <c r="D746" s="542"/>
      <c r="F746" s="542"/>
      <c r="G746" s="542"/>
      <c r="H746" s="542"/>
      <c r="I746" s="542"/>
      <c r="J746" s="542"/>
    </row>
    <row customHeight="1" ht="11.25">
      <c r="A747" s="541">
        <f>"HTP.P('&lt;"&amp;#REF!&amp;"&gt;' || "&amp;IF(MID(#REF!,1,6)="L_STUB","NULL","REC."&amp;#REF!)&amp;" || '&lt;/"&amp;#REF!&amp;"&gt;');"</f>
      </c>
      <c r="B747" s="542"/>
      <c r="C747" s="541">
        <f>"DECODE(C_T."&amp;#REF!&amp;", 0, NULL, C_T."&amp;#REF!&amp;") AS "&amp;#REF!&amp;","</f>
      </c>
      <c r="D747" s="542"/>
      <c r="F747" s="542"/>
      <c r="G747" s="542"/>
      <c r="H747" s="542"/>
      <c r="I747" s="542"/>
      <c r="J747" s="542"/>
    </row>
    <row customHeight="1" ht="11.25">
      <c r="A748" s="541">
        <f>"HTP.P('&lt;"&amp;#REF!&amp;"&gt;' || "&amp;IF(MID(#REF!,1,6)="L_STUB","NULL","REC."&amp;#REF!)&amp;" || '&lt;/"&amp;#REF!&amp;"&gt;');"</f>
      </c>
      <c r="B748" s="542"/>
      <c r="C748" s="541">
        <f>"DECODE(C_T."&amp;#REF!&amp;", 0, NULL, C_T."&amp;#REF!&amp;") AS "&amp;#REF!&amp;","</f>
      </c>
      <c r="D748" s="542"/>
      <c r="F748" s="542"/>
      <c r="G748" s="542"/>
      <c r="H748" s="542"/>
      <c r="I748" s="542"/>
      <c r="J748" s="542"/>
    </row>
    <row customHeight="1" ht="11.25">
      <c r="A749" s="541">
        <f>"HTP.P('&lt;"&amp;#REF!&amp;"&gt;' || "&amp;IF(MID(#REF!,1,6)="L_STUB","NULL","REC."&amp;#REF!)&amp;" || '&lt;/"&amp;#REF!&amp;"&gt;');"</f>
      </c>
      <c r="B749" s="542"/>
      <c r="C749" s="541">
        <f>"DECODE(C_T."&amp;#REF!&amp;", 0, NULL, C_T."&amp;#REF!&amp;") AS "&amp;#REF!&amp;","</f>
      </c>
      <c r="D749" s="542"/>
      <c r="F749" s="542"/>
      <c r="G749" s="542"/>
      <c r="H749" s="542"/>
      <c r="I749" s="542"/>
      <c r="J749" s="542"/>
    </row>
    <row customHeight="1" ht="11.25">
      <c r="A750" s="541">
        <f>"HTP.P('&lt;"&amp;#REF!&amp;"&gt;' || "&amp;IF(MID(#REF!,1,6)="L_STUB","NULL","REC."&amp;#REF!)&amp;" || '&lt;/"&amp;#REF!&amp;"&gt;');"</f>
      </c>
      <c r="B750" s="542"/>
      <c r="C750" s="541">
        <f>"DECODE(C_T."&amp;#REF!&amp;", 0, NULL, C_T."&amp;#REF!&amp;") AS "&amp;#REF!&amp;","</f>
      </c>
      <c r="D750" s="542"/>
      <c r="F750" s="542"/>
      <c r="G750" s="542"/>
      <c r="H750" s="542"/>
      <c r="I750" s="542"/>
      <c r="J750" s="542"/>
    </row>
    <row customHeight="1" ht="11.25">
      <c r="A751" s="541">
        <f>"HTP.P('&lt;"&amp;#REF!&amp;"&gt;' || "&amp;IF(MID(#REF!,1,6)="L_STUB","NULL","REC."&amp;#REF!)&amp;" || '&lt;/"&amp;#REF!&amp;"&gt;');"</f>
      </c>
      <c r="B751" s="542"/>
      <c r="C751" s="541">
        <f>"DECODE(C_T."&amp;#REF!&amp;", 0, NULL, C_T."&amp;#REF!&amp;") AS "&amp;#REF!&amp;","</f>
      </c>
      <c r="D751" s="542"/>
      <c r="F751" s="542"/>
      <c r="G751" s="542"/>
      <c r="H751" s="542"/>
      <c r="I751" s="542"/>
      <c r="J751" s="542"/>
    </row>
    <row customHeight="1" ht="11.25">
      <c r="A752" s="541">
        <f>"HTP.P('&lt;"&amp;#REF!&amp;"&gt;' || "&amp;IF(MID(#REF!,1,6)="L_STUB","NULL","REC."&amp;#REF!)&amp;" || '&lt;/"&amp;#REF!&amp;"&gt;');"</f>
      </c>
      <c r="B752" s="542"/>
      <c r="C752" s="541">
        <f>"DECODE(C_T."&amp;#REF!&amp;", 0, NULL, C_T."&amp;#REF!&amp;") AS "&amp;#REF!&amp;","</f>
      </c>
      <c r="D752" s="542"/>
      <c r="F752" s="542"/>
      <c r="G752" s="542"/>
      <c r="H752" s="542"/>
      <c r="I752" s="542"/>
      <c r="J752" s="542"/>
    </row>
    <row customHeight="1" ht="11.25">
      <c r="A753" s="541">
        <f>"HTP.P('&lt;"&amp;#REF!&amp;"&gt;' || "&amp;IF(MID(#REF!,1,6)="L_STUB","NULL","REC."&amp;#REF!)&amp;" || '&lt;/"&amp;#REF!&amp;"&gt;');"</f>
      </c>
      <c r="B753" s="542"/>
      <c r="C753" s="541">
        <f>"DECODE(C_T."&amp;#REF!&amp;", 0, NULL, C_T."&amp;#REF!&amp;") AS "&amp;#REF!&amp;","</f>
      </c>
      <c r="D753" s="542"/>
      <c r="F753" s="542"/>
      <c r="G753" s="542"/>
      <c r="H753" s="542"/>
      <c r="I753" s="542"/>
      <c r="J753" s="542"/>
    </row>
    <row customHeight="1" ht="11.25">
      <c r="A754" s="541">
        <f>"HTP.P('&lt;"&amp;#REF!&amp;"&gt;' || "&amp;IF(MID(#REF!,1,6)="L_STUB","NULL","REC."&amp;#REF!)&amp;" || '&lt;/"&amp;#REF!&amp;"&gt;');"</f>
      </c>
      <c r="B754" s="542"/>
      <c r="C754" s="541">
        <f>"DECODE(C_T."&amp;#REF!&amp;", 0, NULL, C_T."&amp;#REF!&amp;") AS "&amp;#REF!&amp;","</f>
      </c>
      <c r="D754" s="542"/>
      <c r="F754" s="542"/>
      <c r="G754" s="542"/>
      <c r="H754" s="542"/>
      <c r="I754" s="542"/>
      <c r="J754" s="542"/>
    </row>
    <row customHeight="1" ht="11.25">
      <c r="A755" s="541">
        <f>"HTP.P('&lt;"&amp;#REF!&amp;"&gt;' || "&amp;IF(MID(#REF!,1,6)="L_STUB","NULL","REC."&amp;#REF!)&amp;" || '&lt;/"&amp;#REF!&amp;"&gt;');"</f>
      </c>
      <c r="B755" s="542"/>
      <c r="C755" s="541">
        <f>"DECODE(C_T."&amp;#REF!&amp;", 0, NULL, C_T."&amp;#REF!&amp;") AS "&amp;#REF!&amp;","</f>
      </c>
      <c r="D755" s="542"/>
      <c r="F755" s="542"/>
      <c r="G755" s="542"/>
      <c r="H755" s="542"/>
      <c r="I755" s="542"/>
      <c r="J755" s="542"/>
    </row>
    <row customHeight="1" ht="11.25">
      <c r="A756" s="541">
        <f>"HTP.P('&lt;"&amp;#REF!&amp;"&gt;' || "&amp;IF(MID(#REF!,1,6)="L_STUB","NULL","REC."&amp;#REF!)&amp;" || '&lt;/"&amp;#REF!&amp;"&gt;');"</f>
      </c>
      <c r="B756" s="542"/>
      <c r="C756" s="541">
        <f>"DECODE(C_T."&amp;#REF!&amp;", 0, NULL, C_T."&amp;#REF!&amp;") AS "&amp;#REF!&amp;","</f>
      </c>
      <c r="D756" s="542"/>
      <c r="F756" s="542"/>
      <c r="G756" s="542"/>
      <c r="H756" s="542"/>
      <c r="I756" s="542"/>
      <c r="J756" s="542"/>
    </row>
    <row customHeight="1" ht="11.25">
      <c r="A757" s="541">
        <f>"HTP.P('&lt;"&amp;#REF!&amp;"&gt;' || "&amp;IF(MID(#REF!,1,6)="L_STUB","NULL","REC."&amp;#REF!)&amp;" || '&lt;/"&amp;#REF!&amp;"&gt;');"</f>
      </c>
      <c r="B757" s="542"/>
      <c r="C757" s="541">
        <f>"DECODE(C_T."&amp;#REF!&amp;", 0, NULL, C_T."&amp;#REF!&amp;") AS "&amp;#REF!&amp;","</f>
      </c>
      <c r="D757" s="542"/>
      <c r="F757" s="542"/>
      <c r="G757" s="542"/>
      <c r="H757" s="542"/>
      <c r="I757" s="542"/>
      <c r="J757" s="542"/>
    </row>
    <row customHeight="1" ht="11.25">
      <c r="A758" s="541">
        <f>"HTP.P('&lt;"&amp;#REF!&amp;"&gt;' || "&amp;IF(MID(#REF!,1,6)="L_STUB","NULL","REC."&amp;#REF!)&amp;" || '&lt;/"&amp;#REF!&amp;"&gt;');"</f>
      </c>
      <c r="B758" s="542"/>
      <c r="C758" s="541">
        <f>"DECODE(C_T."&amp;#REF!&amp;", 0, NULL, C_T."&amp;#REF!&amp;") AS "&amp;#REF!&amp;","</f>
      </c>
      <c r="D758" s="542"/>
      <c r="F758" s="542"/>
      <c r="G758" s="542"/>
      <c r="H758" s="542"/>
      <c r="I758" s="542"/>
      <c r="J758" s="542"/>
    </row>
    <row customHeight="1" ht="11.25">
      <c r="A759" s="542"/>
      <c r="B759" s="542"/>
      <c r="C759" s="542"/>
      <c r="D759" s="542"/>
      <c r="F759" s="542"/>
      <c r="G759" s="542"/>
      <c r="H759" s="542"/>
      <c r="I759" s="542"/>
      <c r="J759" s="542"/>
    </row>
    <row customHeight="1" ht="11.25">
      <c r="A760" s="542"/>
      <c r="B760" s="542"/>
      <c r="C760" s="542"/>
      <c r="D760" s="542"/>
      <c r="F760" s="542"/>
      <c r="G760" s="542"/>
      <c r="H760" s="542"/>
      <c r="I760" s="542"/>
      <c r="J760" s="542"/>
    </row>
    <row customHeight="1" ht="11.25">
      <c r="A761" s="542"/>
      <c r="B761" s="542"/>
      <c r="C761" s="542"/>
      <c r="D761" s="542"/>
      <c r="F761" s="542"/>
      <c r="G761" s="542"/>
      <c r="H761" s="542"/>
      <c r="I761" s="542"/>
      <c r="J761" s="542"/>
    </row>
    <row customHeight="1" ht="11.25">
      <c r="A762" s="542"/>
      <c r="B762" s="542"/>
      <c r="C762" s="542"/>
      <c r="D762" s="542"/>
      <c r="F762" s="542"/>
      <c r="G762" s="542"/>
      <c r="H762" s="542"/>
      <c r="I762" s="542"/>
      <c r="J762" s="542"/>
    </row>
    <row customHeight="1" ht="11.25">
      <c r="A763" s="542"/>
      <c r="B763" s="542"/>
      <c r="C763" s="542"/>
      <c r="D763" s="542"/>
      <c r="F763" s="542"/>
      <c r="G763" s="542"/>
      <c r="H763" s="542"/>
      <c r="I763" s="542"/>
      <c r="J763" s="542"/>
    </row>
    <row customHeight="1" ht="11.25">
      <c r="A764" s="542"/>
      <c r="B764" s="542"/>
      <c r="C764" s="542"/>
      <c r="D764" s="542"/>
      <c r="F764" s="542"/>
      <c r="G764" s="542"/>
      <c r="H764" s="542"/>
      <c r="I764" s="542"/>
      <c r="J764" s="542"/>
    </row>
    <row customHeight="1" ht="11.25">
      <c r="A765" s="541">
        <f>"HTP.P('&lt;"&amp;#REF!&amp;"&gt;' || "&amp;IF(MID(#REF!,1,6)="L_STUB","NULL","REC."&amp;#REF!)&amp;" || '&lt;/"&amp;#REF!&amp;"&gt;');"</f>
      </c>
      <c r="B765" s="542"/>
      <c r="C765" s="541">
        <f>"DECODE(C_T."&amp;#REF!&amp;", 0, NULL, C_T."&amp;#REF!&amp;") AS "&amp;#REF!&amp;","</f>
      </c>
      <c r="D765" s="542"/>
      <c r="F765" s="542"/>
      <c r="G765" s="542"/>
      <c r="H765" s="542"/>
      <c r="I765" s="542"/>
      <c r="J765" s="542"/>
    </row>
    <row customHeight="1" ht="11.25">
      <c r="A766" s="541">
        <f>"HTP.P('&lt;"&amp;#REF!&amp;"&gt;' || "&amp;IF(MID(#REF!,1,6)="L_STUB","NULL","REC."&amp;#REF!)&amp;" || '&lt;/"&amp;#REF!&amp;"&gt;');"</f>
      </c>
      <c r="B766" s="542"/>
      <c r="C766" s="541">
        <f>"DECODE(C_T."&amp;#REF!&amp;", 0, NULL, C_T."&amp;#REF!&amp;") AS "&amp;#REF!&amp;","</f>
      </c>
      <c r="D766" s="542"/>
      <c r="F766" s="542"/>
      <c r="G766" s="542"/>
      <c r="H766" s="542"/>
      <c r="I766" s="542"/>
      <c r="J766" s="542"/>
    </row>
    <row customHeight="1" ht="11.25">
      <c r="A767" s="541">
        <f>"HTP.P('&lt;"&amp;#REF!&amp;"&gt;' || "&amp;IF(MID(#REF!,1,6)="L_STUB","NULL","REC."&amp;#REF!)&amp;" || '&lt;/"&amp;#REF!&amp;"&gt;');"</f>
      </c>
      <c r="B767" s="542"/>
      <c r="C767" s="541">
        <f>"DECODE(C_T."&amp;#REF!&amp;", 0, NULL, C_T."&amp;#REF!&amp;") AS "&amp;#REF!&amp;","</f>
      </c>
      <c r="D767" s="542"/>
      <c r="F767" s="542"/>
      <c r="G767" s="542"/>
      <c r="H767" s="542"/>
      <c r="I767" s="542"/>
      <c r="J767" s="542"/>
    </row>
    <row customHeight="1" ht="11.25">
      <c r="A768" s="541">
        <f>"HTP.P('&lt;"&amp;#REF!&amp;"&gt;' || "&amp;IF(MID(#REF!,1,6)="L_STUB","NULL","REC."&amp;#REF!)&amp;" || '&lt;/"&amp;#REF!&amp;"&gt;');"</f>
      </c>
      <c r="B768" s="542"/>
      <c r="C768" s="541">
        <f>"DECODE(C_T."&amp;#REF!&amp;", 0, NULL, C_T."&amp;#REF!&amp;") AS "&amp;#REF!&amp;","</f>
      </c>
      <c r="D768" s="542"/>
      <c r="F768" s="542"/>
      <c r="G768" s="542"/>
      <c r="H768" s="542"/>
      <c r="I768" s="542"/>
      <c r="J768" s="542"/>
    </row>
    <row customHeight="1" ht="11.25">
      <c r="A769" s="541">
        <f>"HTP.P('&lt;"&amp;#REF!&amp;"&gt;' || "&amp;IF(MID(#REF!,1,6)="L_STUB","NULL","REC."&amp;#REF!)&amp;" || '&lt;/"&amp;#REF!&amp;"&gt;');"</f>
      </c>
      <c r="B769" s="542"/>
      <c r="C769" s="541">
        <f>"DECODE(C_T."&amp;#REF!&amp;", 0, NULL, C_T."&amp;#REF!&amp;") AS "&amp;#REF!&amp;","</f>
      </c>
      <c r="D769" s="542"/>
      <c r="F769" s="542"/>
      <c r="G769" s="542"/>
      <c r="H769" s="542"/>
      <c r="I769" s="542"/>
      <c r="J769" s="542"/>
    </row>
    <row customHeight="1" ht="11.25">
      <c r="A770" s="541">
        <f>"HTP.P('&lt;"&amp;#REF!&amp;"&gt;' || "&amp;IF(MID(#REF!,1,6)="L_STUB","NULL","REC."&amp;#REF!)&amp;" || '&lt;/"&amp;#REF!&amp;"&gt;');"</f>
      </c>
      <c r="B770" s="542"/>
      <c r="C770" s="541">
        <f>"DECODE(C_T."&amp;#REF!&amp;", 0, NULL, C_T."&amp;#REF!&amp;") AS "&amp;#REF!&amp;","</f>
      </c>
      <c r="D770" s="542"/>
      <c r="F770" s="542"/>
      <c r="G770" s="542"/>
      <c r="H770" s="542"/>
      <c r="I770" s="542"/>
      <c r="J770" s="542"/>
    </row>
    <row customHeight="1" ht="11.25">
      <c r="A771" s="541">
        <f>"HTP.P('&lt;"&amp;#REF!&amp;"&gt;' || "&amp;IF(MID(#REF!,1,6)="L_STUB","NULL","REC."&amp;#REF!)&amp;" || '&lt;/"&amp;#REF!&amp;"&gt;');"</f>
      </c>
      <c r="B771" s="542"/>
      <c r="C771" s="541">
        <f>"DECODE(C_T."&amp;#REF!&amp;", 0, NULL, C_T."&amp;#REF!&amp;") AS "&amp;#REF!&amp;","</f>
      </c>
      <c r="D771" s="542"/>
      <c r="F771" s="542"/>
      <c r="G771" s="542"/>
      <c r="H771" s="542"/>
      <c r="I771" s="542"/>
      <c r="J771" s="542"/>
    </row>
    <row customHeight="1" ht="11.25">
      <c r="A772" s="541">
        <f>"HTP.P('&lt;"&amp;#REF!&amp;"&gt;' || "&amp;IF(MID(#REF!,1,6)="L_STUB","NULL","REC."&amp;#REF!)&amp;" || '&lt;/"&amp;#REF!&amp;"&gt;');"</f>
      </c>
      <c r="B772" s="542"/>
      <c r="C772" s="541">
        <f>"DECODE(C_T."&amp;#REF!&amp;", 0, NULL, C_T."&amp;#REF!&amp;") AS "&amp;#REF!&amp;","</f>
      </c>
      <c r="D772" s="542"/>
      <c r="F772" s="542"/>
      <c r="G772" s="542"/>
      <c r="H772" s="542"/>
      <c r="I772" s="542"/>
      <c r="J772" s="542"/>
    </row>
    <row customHeight="1" ht="11.25">
      <c r="A773" s="541">
        <f>"HTP.P('&lt;"&amp;#REF!&amp;"&gt;' || "&amp;IF(MID(#REF!,1,6)="L_STUB","NULL","REC."&amp;#REF!)&amp;" || '&lt;/"&amp;#REF!&amp;"&gt;');"</f>
      </c>
      <c r="B773" s="542"/>
      <c r="C773" s="541">
        <f>"DECODE(C_T."&amp;#REF!&amp;", 0, NULL, C_T."&amp;#REF!&amp;") AS "&amp;#REF!&amp;","</f>
      </c>
      <c r="D773" s="542"/>
      <c r="F773" s="542"/>
      <c r="G773" s="542"/>
      <c r="H773" s="542"/>
      <c r="I773" s="542"/>
      <c r="J773" s="542"/>
    </row>
    <row customHeight="1" ht="11.25">
      <c r="A774" s="541">
        <f>"HTP.P('&lt;"&amp;#REF!&amp;"&gt;' || "&amp;IF(MID(#REF!,1,6)="L_STUB","NULL","REC."&amp;#REF!)&amp;" || '&lt;/"&amp;#REF!&amp;"&gt;');"</f>
      </c>
      <c r="B774" s="542"/>
      <c r="C774" s="541">
        <f>"DECODE(C_T."&amp;#REF!&amp;", 0, NULL, C_T."&amp;#REF!&amp;") AS "&amp;#REF!&amp;","</f>
      </c>
      <c r="D774" s="542"/>
      <c r="F774" s="542"/>
      <c r="G774" s="542"/>
      <c r="H774" s="542"/>
      <c r="I774" s="542"/>
      <c r="J774" s="542"/>
    </row>
    <row customHeight="1" ht="11.25">
      <c r="A775" s="541">
        <f>"HTP.P('&lt;"&amp;#REF!&amp;"&gt;' || "&amp;IF(MID(#REF!,1,6)="L_STUB","NULL","REC."&amp;#REF!)&amp;" || '&lt;/"&amp;#REF!&amp;"&gt;');"</f>
      </c>
      <c r="B775" s="542"/>
      <c r="C775" s="541">
        <f>"DECODE(C_T."&amp;#REF!&amp;", 0, NULL, C_T."&amp;#REF!&amp;") AS "&amp;#REF!&amp;","</f>
      </c>
      <c r="D775" s="542"/>
      <c r="F775" s="542"/>
      <c r="G775" s="542"/>
      <c r="H775" s="542"/>
      <c r="I775" s="542"/>
      <c r="J775" s="542"/>
    </row>
    <row customHeight="1" ht="11.25">
      <c r="A776" s="541">
        <f>"HTP.P('&lt;"&amp;#REF!&amp;"&gt;' || "&amp;IF(MID(#REF!,1,6)="L_STUB","NULL","REC."&amp;#REF!)&amp;" || '&lt;/"&amp;#REF!&amp;"&gt;');"</f>
      </c>
      <c r="B776" s="542"/>
      <c r="C776" s="541">
        <f>"DECODE(C_T."&amp;#REF!&amp;", 0, NULL, C_T."&amp;#REF!&amp;") AS "&amp;#REF!&amp;","</f>
      </c>
      <c r="D776" s="542"/>
      <c r="F776" s="542"/>
      <c r="G776" s="542"/>
      <c r="H776" s="542"/>
      <c r="I776" s="542"/>
      <c r="J776" s="542"/>
    </row>
    <row customHeight="1" ht="11.25">
      <c r="A777" s="541">
        <f>"HTP.P('&lt;"&amp;#REF!&amp;"&gt;' || "&amp;IF(MID(#REF!,1,6)="L_STUB","NULL","REC."&amp;#REF!)&amp;" || '&lt;/"&amp;#REF!&amp;"&gt;');"</f>
      </c>
      <c r="B777" s="542"/>
      <c r="C777" s="541">
        <f>"DECODE(C_T."&amp;#REF!&amp;", 0, NULL, C_T."&amp;#REF!&amp;") AS "&amp;#REF!&amp;","</f>
      </c>
      <c r="D777" s="542"/>
      <c r="F777" s="542"/>
      <c r="G777" s="542"/>
      <c r="H777" s="542"/>
      <c r="I777" s="542"/>
      <c r="J777" s="542"/>
    </row>
    <row customHeight="1" ht="11.25">
      <c r="A778" s="541">
        <f>"HTP.P('&lt;"&amp;#REF!&amp;"&gt;' || "&amp;IF(MID(#REF!,1,6)="L_STUB","NULL","REC."&amp;#REF!)&amp;" || '&lt;/"&amp;#REF!&amp;"&gt;');"</f>
      </c>
      <c r="B778" s="542"/>
      <c r="C778" s="541">
        <f>"DECODE(C_T."&amp;#REF!&amp;", 0, NULL, C_T."&amp;#REF!&amp;") AS "&amp;#REF!&amp;","</f>
      </c>
      <c r="D778" s="542"/>
      <c r="F778" s="542"/>
      <c r="G778" s="542"/>
      <c r="H778" s="542"/>
      <c r="I778" s="542"/>
      <c r="J778" s="542"/>
    </row>
    <row customHeight="1" ht="11.25">
      <c r="A779" s="541">
        <f>"HTP.P('&lt;"&amp;#REF!&amp;"&gt;' || "&amp;IF(MID(#REF!,1,6)="L_STUB","NULL","REC."&amp;#REF!)&amp;" || '&lt;/"&amp;#REF!&amp;"&gt;');"</f>
      </c>
      <c r="B779" s="542"/>
      <c r="C779" s="541">
        <f>"DECODE(C_T."&amp;#REF!&amp;", 0, NULL, C_T."&amp;#REF!&amp;") AS "&amp;#REF!&amp;","</f>
      </c>
      <c r="D779" s="542"/>
      <c r="F779" s="542"/>
      <c r="G779" s="542"/>
      <c r="H779" s="542"/>
      <c r="I779" s="542"/>
      <c r="J779" s="542"/>
    </row>
    <row customHeight="1" ht="11.25">
      <c r="A780" s="541">
        <f>"HTP.P('&lt;"&amp;#REF!&amp;"&gt;' || "&amp;IF(MID(#REF!,1,6)="L_STUB","NULL","REC."&amp;#REF!)&amp;" || '&lt;/"&amp;#REF!&amp;"&gt;');"</f>
      </c>
      <c r="B780" s="542"/>
      <c r="C780" s="541">
        <f>"DECODE(C_T."&amp;#REF!&amp;", 0, NULL, C_T."&amp;#REF!&amp;") AS "&amp;#REF!&amp;","</f>
      </c>
      <c r="D780" s="542"/>
      <c r="F780" s="542"/>
      <c r="G780" s="542"/>
      <c r="H780" s="542"/>
      <c r="I780" s="542"/>
      <c r="J780" s="542"/>
    </row>
    <row customHeight="1" ht="11.25">
      <c r="A781" s="541">
        <f>"HTP.P('&lt;"&amp;#REF!&amp;"&gt;' || "&amp;IF(MID(#REF!,1,6)="L_STUB","NULL","REC."&amp;#REF!)&amp;" || '&lt;/"&amp;#REF!&amp;"&gt;');"</f>
      </c>
      <c r="B781" s="542"/>
      <c r="C781" s="541">
        <f>"DECODE(C_T."&amp;#REF!&amp;", 0, NULL, C_T."&amp;#REF!&amp;") AS "&amp;#REF!&amp;","</f>
      </c>
      <c r="D781" s="542"/>
      <c r="F781" s="542"/>
      <c r="G781" s="542"/>
      <c r="H781" s="542"/>
      <c r="I781" s="542"/>
      <c r="J781" s="542"/>
    </row>
    <row customHeight="1" ht="11.25">
      <c r="A782" s="541">
        <f>"HTP.P('&lt;"&amp;#REF!&amp;"&gt;' || "&amp;IF(MID(#REF!,1,6)="L_STUB","NULL","REC."&amp;#REF!)&amp;" || '&lt;/"&amp;#REF!&amp;"&gt;');"</f>
      </c>
      <c r="B782" s="542"/>
      <c r="C782" s="541">
        <f>"DECODE(C_T."&amp;#REF!&amp;", 0, NULL, C_T."&amp;#REF!&amp;") AS "&amp;#REF!&amp;","</f>
      </c>
      <c r="D782" s="542"/>
      <c r="F782" s="542"/>
      <c r="G782" s="542"/>
      <c r="H782" s="542"/>
      <c r="I782" s="542"/>
      <c r="J782" s="542"/>
    </row>
    <row customHeight="1" ht="11.25">
      <c r="A783" s="541">
        <f>"HTP.P('&lt;"&amp;#REF!&amp;"&gt;' || "&amp;IF(MID(#REF!,1,6)="L_STUB","NULL","REC."&amp;#REF!)&amp;" || '&lt;/"&amp;#REF!&amp;"&gt;');"</f>
      </c>
      <c r="B783" s="542"/>
      <c r="C783" s="541">
        <f>"DECODE(C_T."&amp;#REF!&amp;", 0, NULL, C_T."&amp;#REF!&amp;") AS "&amp;#REF!&amp;","</f>
      </c>
      <c r="D783" s="542"/>
      <c r="F783" s="542"/>
      <c r="G783" s="542"/>
      <c r="H783" s="542"/>
      <c r="I783" s="542"/>
      <c r="J783" s="542"/>
    </row>
    <row customHeight="1" ht="11.25">
      <c r="A784" s="541">
        <f>"HTP.P('&lt;"&amp;#REF!&amp;"&gt;' || "&amp;IF(MID(#REF!,1,6)="L_STUB","NULL","REC."&amp;#REF!)&amp;" || '&lt;/"&amp;#REF!&amp;"&gt;');"</f>
      </c>
      <c r="B784" s="542"/>
      <c r="C784" s="541">
        <f>"DECODE(C_T."&amp;#REF!&amp;", 0, NULL, C_T."&amp;#REF!&amp;") AS "&amp;#REF!&amp;","</f>
      </c>
      <c r="D784" s="542"/>
      <c r="F784" s="542"/>
      <c r="G784" s="542"/>
      <c r="H784" s="542"/>
      <c r="I784" s="542"/>
      <c r="J784" s="542"/>
    </row>
    <row customHeight="1" ht="11.25">
      <c r="A785" s="541">
        <f>"HTP.P('&lt;"&amp;#REF!&amp;"&gt;' || "&amp;IF(MID(#REF!,1,6)="L_STUB","NULL","REC."&amp;#REF!)&amp;" || '&lt;/"&amp;#REF!&amp;"&gt;');"</f>
      </c>
      <c r="B785" s="542"/>
      <c r="C785" s="541">
        <f>"DECODE(C_T."&amp;#REF!&amp;", 0, NULL, C_T."&amp;#REF!&amp;") AS "&amp;#REF!&amp;","</f>
      </c>
      <c r="D785" s="542"/>
      <c r="F785" s="542"/>
      <c r="G785" s="542"/>
      <c r="H785" s="542"/>
      <c r="I785" s="542"/>
      <c r="J785" s="542"/>
    </row>
    <row customHeight="1" ht="11.25">
      <c r="A786" s="541">
        <f>"HTP.P('&lt;"&amp;#REF!&amp;"&gt;' || "&amp;IF(MID(#REF!,1,6)="L_STUB","NULL","REC."&amp;#REF!)&amp;" || '&lt;/"&amp;#REF!&amp;"&gt;');"</f>
      </c>
      <c r="B786" s="542"/>
      <c r="C786" s="541">
        <f>"DECODE(C_T."&amp;#REF!&amp;", 0, NULL, C_T."&amp;#REF!&amp;") AS "&amp;#REF!&amp;","</f>
      </c>
      <c r="D786" s="542"/>
      <c r="F786" s="542"/>
      <c r="G786" s="542"/>
      <c r="H786" s="542"/>
      <c r="I786" s="542"/>
      <c r="J786" s="542"/>
    </row>
    <row customHeight="1" ht="11.25">
      <c r="A787" s="541">
        <f>"HTP.P('&lt;"&amp;#REF!&amp;"&gt;' || "&amp;IF(MID(#REF!,1,6)="L_STUB","NULL","REC."&amp;#REF!)&amp;" || '&lt;/"&amp;#REF!&amp;"&gt;');"</f>
      </c>
      <c r="B787" s="542"/>
      <c r="C787" s="541">
        <f>"DECODE(C_T."&amp;#REF!&amp;", 0, NULL, C_T."&amp;#REF!&amp;") AS "&amp;#REF!&amp;","</f>
      </c>
      <c r="D787" s="542"/>
      <c r="F787" s="542"/>
      <c r="G787" s="542"/>
      <c r="H787" s="542"/>
      <c r="I787" s="542"/>
      <c r="J787" s="542"/>
    </row>
    <row customHeight="1" ht="11.25">
      <c r="A788" s="541">
        <f>"HTP.P('&lt;"&amp;#REF!&amp;"&gt;' || "&amp;IF(MID(#REF!,1,6)="L_STUB","NULL","REC."&amp;#REF!)&amp;" || '&lt;/"&amp;#REF!&amp;"&gt;');"</f>
      </c>
      <c r="B788" s="542"/>
      <c r="C788" s="541">
        <f>"DECODE(C_T."&amp;#REF!&amp;", 0, NULL, C_T."&amp;#REF!&amp;") AS "&amp;#REF!&amp;","</f>
      </c>
      <c r="D788" s="542"/>
      <c r="F788" s="542"/>
      <c r="G788" s="542"/>
      <c r="H788" s="542"/>
      <c r="I788" s="542"/>
      <c r="J788" s="542"/>
    </row>
    <row customHeight="1" ht="11.25">
      <c r="A789" s="541">
        <f>"HTP.P('&lt;"&amp;#REF!&amp;"&gt;' || "&amp;IF(MID(#REF!,1,6)="L_STUB","NULL","REC."&amp;#REF!)&amp;" || '&lt;/"&amp;#REF!&amp;"&gt;');"</f>
      </c>
      <c r="B789" s="542"/>
      <c r="C789" s="541">
        <f>"DECODE(C_T."&amp;#REF!&amp;", 0, NULL, C_T."&amp;#REF!&amp;") AS "&amp;#REF!&amp;","</f>
      </c>
      <c r="D789" s="542"/>
      <c r="F789" s="542"/>
      <c r="G789" s="542"/>
      <c r="H789" s="542"/>
      <c r="I789" s="542"/>
      <c r="J789" s="542"/>
    </row>
    <row customHeight="1" ht="11.25">
      <c r="A790" s="541">
        <f>"HTP.P('&lt;"&amp;#REF!&amp;"&gt;' || "&amp;IF(MID(#REF!,1,6)="L_STUB","NULL","REC."&amp;#REF!)&amp;" || '&lt;/"&amp;#REF!&amp;"&gt;');"</f>
      </c>
      <c r="B790" s="542"/>
      <c r="C790" s="541">
        <f>"DECODE(C_T."&amp;#REF!&amp;", 0, NULL, C_T."&amp;#REF!&amp;") AS "&amp;#REF!&amp;","</f>
      </c>
      <c r="D790" s="542"/>
      <c r="F790" s="542"/>
      <c r="G790" s="542"/>
      <c r="H790" s="542"/>
      <c r="I790" s="542"/>
      <c r="J790" s="542"/>
    </row>
    <row customHeight="1" ht="11.25">
      <c r="A791" s="541">
        <f>"HTP.P('&lt;"&amp;#REF!&amp;"&gt;' || "&amp;IF(MID(#REF!,1,6)="L_STUB","NULL","REC."&amp;#REF!)&amp;" || '&lt;/"&amp;#REF!&amp;"&gt;');"</f>
      </c>
      <c r="B791" s="542"/>
      <c r="C791" s="541">
        <f>"DECODE(C_T."&amp;#REF!&amp;", 0, NULL, C_T."&amp;#REF!&amp;") AS "&amp;#REF!&amp;","</f>
      </c>
      <c r="D791" s="542"/>
      <c r="F791" s="542"/>
      <c r="G791" s="542"/>
      <c r="H791" s="542"/>
      <c r="I791" s="542"/>
      <c r="J791" s="542"/>
    </row>
    <row customHeight="1" ht="11.25">
      <c r="A792" s="541">
        <f>"HTP.P('&lt;"&amp;#REF!&amp;"&gt;' || "&amp;IF(MID(#REF!,1,6)="L_STUB","NULL","REC."&amp;#REF!)&amp;" || '&lt;/"&amp;#REF!&amp;"&gt;');"</f>
      </c>
      <c r="B792" s="542"/>
      <c r="C792" s="541">
        <f>"DECODE(C_T."&amp;#REF!&amp;", 0, NULL, C_T."&amp;#REF!&amp;") AS "&amp;#REF!&amp;","</f>
      </c>
      <c r="D792" s="542"/>
      <c r="F792" s="542"/>
      <c r="G792" s="542"/>
      <c r="H792" s="542"/>
      <c r="I792" s="542"/>
      <c r="J792" s="542"/>
    </row>
    <row customHeight="1" ht="11.25">
      <c r="A793" s="541">
        <f>"HTP.P('&lt;"&amp;#REF!&amp;"&gt;' || "&amp;IF(MID(#REF!,1,6)="L_STUB","NULL","REC."&amp;#REF!)&amp;" || '&lt;/"&amp;#REF!&amp;"&gt;');"</f>
      </c>
      <c r="B793" s="542"/>
      <c r="C793" s="541">
        <f>"DECODE(C_T."&amp;#REF!&amp;", 0, NULL, C_T."&amp;#REF!&amp;") AS "&amp;#REF!&amp;","</f>
      </c>
      <c r="D793" s="542"/>
      <c r="F793" s="542"/>
      <c r="G793" s="542"/>
      <c r="H793" s="542"/>
      <c r="I793" s="542"/>
      <c r="J793" s="542"/>
    </row>
    <row customHeight="1" ht="11.25">
      <c r="A794" s="541">
        <f>"HTP.P('&lt;"&amp;#REF!&amp;"&gt;' || "&amp;IF(MID(#REF!,1,6)="L_STUB","NULL","REC."&amp;#REF!)&amp;" || '&lt;/"&amp;#REF!&amp;"&gt;');"</f>
      </c>
      <c r="B794" s="542"/>
      <c r="C794" s="541">
        <f>"DECODE(C_T."&amp;#REF!&amp;", 0, NULL, C_T."&amp;#REF!&amp;") AS "&amp;#REF!&amp;","</f>
      </c>
      <c r="D794" s="542"/>
      <c r="F794" s="542"/>
      <c r="G794" s="542"/>
      <c r="H794" s="542"/>
      <c r="I794" s="542"/>
      <c r="J794" s="542"/>
    </row>
    <row customHeight="1" ht="11.25">
      <c r="A795" s="541">
        <f>"HTP.P('&lt;"&amp;#REF!&amp;"&gt;' || "&amp;IF(MID(#REF!,1,6)="L_STUB","NULL","REC."&amp;#REF!)&amp;" || '&lt;/"&amp;#REF!&amp;"&gt;');"</f>
      </c>
      <c r="B795" s="542"/>
      <c r="C795" s="541">
        <f>"DECODE(C_T."&amp;#REF!&amp;", 0, NULL, C_T."&amp;#REF!&amp;") AS "&amp;#REF!&amp;","</f>
      </c>
      <c r="D795" s="542"/>
      <c r="F795" s="542"/>
      <c r="G795" s="542"/>
      <c r="H795" s="542"/>
      <c r="I795" s="542"/>
      <c r="J795" s="542"/>
    </row>
    <row customHeight="1" ht="11.25">
      <c r="A796" s="541">
        <f>"HTP.P('&lt;"&amp;#REF!&amp;"&gt;' || "&amp;IF(MID(#REF!,1,6)="L_STUB","NULL","REC."&amp;#REF!)&amp;" || '&lt;/"&amp;#REF!&amp;"&gt;');"</f>
      </c>
      <c r="B796" s="542"/>
      <c r="C796" s="541">
        <f>"DECODE(C_T."&amp;#REF!&amp;", 0, NULL, C_T."&amp;#REF!&amp;") AS "&amp;#REF!&amp;","</f>
      </c>
      <c r="D796" s="542"/>
      <c r="F796" s="542"/>
      <c r="G796" s="542"/>
      <c r="H796" s="542"/>
      <c r="I796" s="542"/>
      <c r="J796" s="542"/>
    </row>
    <row customHeight="1" ht="11.25">
      <c r="A797" s="541">
        <f>"HTP.P('&lt;"&amp;#REF!&amp;"&gt;' || "&amp;IF(MID(#REF!,1,6)="L_STUB","NULL","REC."&amp;#REF!)&amp;" || '&lt;/"&amp;#REF!&amp;"&gt;');"</f>
      </c>
      <c r="B797" s="542"/>
      <c r="C797" s="541">
        <f>"DECODE(C_T."&amp;#REF!&amp;", 0, NULL, C_T."&amp;#REF!&amp;") AS "&amp;#REF!&amp;","</f>
      </c>
      <c r="D797" s="542"/>
      <c r="F797" s="542"/>
      <c r="G797" s="542"/>
      <c r="H797" s="542"/>
      <c r="I797" s="542"/>
      <c r="J797" s="542"/>
    </row>
    <row customHeight="1" ht="11.25">
      <c r="A798" s="541">
        <f>"HTP.P('&lt;"&amp;#REF!&amp;"&gt;' || "&amp;IF(MID(#REF!,1,6)="L_STUB","NULL","REC."&amp;#REF!)&amp;" || '&lt;/"&amp;#REF!&amp;"&gt;');"</f>
      </c>
      <c r="B798" s="542"/>
      <c r="C798" s="541">
        <f>"DECODE(C_T."&amp;#REF!&amp;", 0, NULL, C_T."&amp;#REF!&amp;") AS "&amp;#REF!&amp;","</f>
      </c>
      <c r="D798" s="542"/>
      <c r="F798" s="542"/>
      <c r="G798" s="542"/>
      <c r="H798" s="542"/>
      <c r="I798" s="542"/>
      <c r="J798" s="542"/>
    </row>
    <row customHeight="1" ht="11.25">
      <c r="A799" s="541">
        <f>"HTP.P('&lt;"&amp;#REF!&amp;"&gt;' || "&amp;IF(MID(#REF!,1,6)="L_STUB","NULL","REC."&amp;#REF!)&amp;" || '&lt;/"&amp;#REF!&amp;"&gt;');"</f>
      </c>
      <c r="B799" s="542"/>
      <c r="C799" s="541">
        <f>"DECODE(C_T."&amp;#REF!&amp;", 0, NULL, C_T."&amp;#REF!&amp;") AS "&amp;#REF!&amp;","</f>
      </c>
      <c r="D799" s="542"/>
      <c r="F799" s="542"/>
      <c r="G799" s="542"/>
      <c r="H799" s="542"/>
      <c r="I799" s="542"/>
      <c r="J799" s="542"/>
    </row>
    <row customHeight="1" ht="11.25">
      <c r="A800" s="541">
        <f>"HTP.P('&lt;"&amp;#REF!&amp;"&gt;' || "&amp;IF(MID(#REF!,1,6)="L_STUB","NULL","REC."&amp;#REF!)&amp;" || '&lt;/"&amp;#REF!&amp;"&gt;');"</f>
      </c>
      <c r="B800" s="542"/>
      <c r="C800" s="541">
        <f>"DECODE(C_T."&amp;#REF!&amp;", 0, NULL, C_T."&amp;#REF!&amp;") AS "&amp;#REF!&amp;","</f>
      </c>
      <c r="D800" s="542"/>
      <c r="F800" s="542"/>
      <c r="G800" s="542"/>
      <c r="H800" s="542"/>
      <c r="I800" s="542"/>
      <c r="J800" s="542"/>
    </row>
    <row customHeight="1" ht="11.25">
      <c r="A801" s="541">
        <f>"HTP.P('&lt;"&amp;#REF!&amp;"&gt;' || "&amp;IF(MID(#REF!,1,6)="L_STUB","NULL","REC."&amp;#REF!)&amp;" || '&lt;/"&amp;#REF!&amp;"&gt;');"</f>
      </c>
      <c r="B801" s="542"/>
      <c r="C801" s="541">
        <f>"DECODE(C_T."&amp;#REF!&amp;", 0, NULL, C_T."&amp;#REF!&amp;") AS "&amp;#REF!&amp;","</f>
      </c>
      <c r="D801" s="542"/>
      <c r="F801" s="542"/>
      <c r="G801" s="542"/>
      <c r="H801" s="542"/>
      <c r="I801" s="542"/>
      <c r="J801" s="542"/>
    </row>
    <row customHeight="1" ht="11.25">
      <c r="A802" s="541">
        <f>"HTP.P('&lt;"&amp;#REF!&amp;"&gt;' || "&amp;IF(MID(#REF!,1,6)="L_STUB","NULL","REC."&amp;#REF!)&amp;" || '&lt;/"&amp;#REF!&amp;"&gt;');"</f>
      </c>
      <c r="B802" s="542"/>
      <c r="C802" s="541">
        <f>"DECODE(C_T."&amp;#REF!&amp;", 0, NULL, C_T."&amp;#REF!&amp;") AS "&amp;#REF!&amp;","</f>
      </c>
      <c r="D802" s="542"/>
      <c r="F802" s="542"/>
      <c r="G802" s="542"/>
      <c r="H802" s="542"/>
      <c r="I802" s="542"/>
      <c r="J802" s="542"/>
    </row>
    <row customHeight="1" ht="11.25">
      <c r="A803" s="541">
        <f>"HTP.P('&lt;"&amp;#REF!&amp;"&gt;' || "&amp;IF(MID(#REF!,1,6)="L_STUB","NULL","REC."&amp;#REF!)&amp;" || '&lt;/"&amp;#REF!&amp;"&gt;');"</f>
      </c>
      <c r="B803" s="542"/>
      <c r="C803" s="541">
        <f>"DECODE(C_T."&amp;#REF!&amp;", 0, NULL, C_T."&amp;#REF!&amp;") AS "&amp;#REF!&amp;","</f>
      </c>
      <c r="D803" s="542"/>
      <c r="F803" s="542"/>
      <c r="G803" s="542"/>
      <c r="H803" s="542"/>
      <c r="I803" s="542"/>
      <c r="J803" s="542"/>
    </row>
    <row customHeight="1" ht="11.25">
      <c r="A804" s="541">
        <f>"HTP.P('&lt;"&amp;#REF!&amp;"&gt;' || "&amp;IF(MID(#REF!,1,6)="L_STUB","NULL","REC."&amp;#REF!)&amp;" || '&lt;/"&amp;#REF!&amp;"&gt;');"</f>
      </c>
      <c r="B804" s="542"/>
      <c r="C804" s="541">
        <f>"DECODE(C_T."&amp;#REF!&amp;", 0, NULL, C_T."&amp;#REF!&amp;") AS "&amp;#REF!&amp;","</f>
      </c>
      <c r="D804" s="542"/>
      <c r="F804" s="542"/>
      <c r="G804" s="542"/>
      <c r="H804" s="542"/>
      <c r="I804" s="542"/>
      <c r="J804" s="542"/>
    </row>
    <row customHeight="1" ht="11.25">
      <c r="A805" s="541">
        <f>"HTP.P('&lt;"&amp;#REF!&amp;"&gt;' || "&amp;IF(MID(#REF!,1,6)="L_STUB","NULL","REC."&amp;#REF!)&amp;" || '&lt;/"&amp;#REF!&amp;"&gt;');"</f>
      </c>
      <c r="B805" s="542"/>
      <c r="C805" s="541">
        <f>"DECODE(C_T."&amp;#REF!&amp;", 0, NULL, C_T."&amp;#REF!&amp;") AS "&amp;#REF!&amp;","</f>
      </c>
      <c r="D805" s="542"/>
      <c r="F805" s="542"/>
      <c r="G805" s="542"/>
      <c r="H805" s="542"/>
      <c r="I805" s="542"/>
      <c r="J805" s="542"/>
    </row>
    <row customHeight="1" ht="11.25">
      <c r="A806" s="541">
        <f>"HTP.P('&lt;"&amp;#REF!&amp;"&gt;' || "&amp;IF(MID(#REF!,1,6)="L_STUB","NULL","REC."&amp;#REF!)&amp;" || '&lt;/"&amp;#REF!&amp;"&gt;');"</f>
      </c>
      <c r="B806" s="542"/>
      <c r="C806" s="541">
        <f>"DECODE(C_T."&amp;#REF!&amp;", 0, NULL, C_T."&amp;#REF!&amp;") AS "&amp;#REF!&amp;","</f>
      </c>
      <c r="D806" s="542"/>
      <c r="F806" s="542"/>
      <c r="G806" s="542"/>
      <c r="H806" s="542"/>
      <c r="I806" s="542"/>
      <c r="J806" s="542"/>
    </row>
    <row customHeight="1" ht="11.25">
      <c r="A807" s="541">
        <f>"HTP.P('&lt;"&amp;#REF!&amp;"&gt;' || "&amp;IF(MID(#REF!,1,6)="L_STUB","NULL","REC."&amp;#REF!)&amp;" || '&lt;/"&amp;#REF!&amp;"&gt;');"</f>
      </c>
      <c r="B807" s="542"/>
      <c r="C807" s="541">
        <f>"DECODE(C_T."&amp;#REF!&amp;", 0, NULL, C_T."&amp;#REF!&amp;") AS "&amp;#REF!&amp;","</f>
      </c>
      <c r="D807" s="542"/>
      <c r="F807" s="542"/>
      <c r="G807" s="542"/>
      <c r="H807" s="542"/>
      <c r="I807" s="542"/>
      <c r="J807" s="542"/>
    </row>
    <row customHeight="1" ht="11.25">
      <c r="A808" s="541">
        <f>"HTP.P('&lt;"&amp;#REF!&amp;"&gt;' || "&amp;IF(MID(#REF!,1,6)="L_STUB","NULL","REC."&amp;#REF!)&amp;" || '&lt;/"&amp;#REF!&amp;"&gt;');"</f>
      </c>
      <c r="B808" s="542"/>
      <c r="C808" s="541">
        <f>"DECODE(C_T."&amp;#REF!&amp;", 0, NULL, C_T."&amp;#REF!&amp;") AS "&amp;#REF!&amp;","</f>
      </c>
      <c r="D808" s="542"/>
      <c r="F808" s="542"/>
      <c r="G808" s="542"/>
      <c r="H808" s="542"/>
      <c r="I808" s="542"/>
      <c r="J808" s="542"/>
    </row>
    <row customHeight="1" ht="11.25">
      <c r="A809" s="541">
        <f>"HTP.P('&lt;"&amp;#REF!&amp;"&gt;' || "&amp;IF(MID(#REF!,1,6)="L_STUB","NULL","REC."&amp;#REF!)&amp;" || '&lt;/"&amp;#REF!&amp;"&gt;');"</f>
      </c>
      <c r="B809" s="542"/>
      <c r="C809" s="541">
        <f>"DECODE(C_T."&amp;#REF!&amp;", 0, NULL, C_T."&amp;#REF!&amp;") AS "&amp;#REF!&amp;","</f>
      </c>
      <c r="D809" s="542"/>
      <c r="F809" s="542"/>
      <c r="G809" s="542"/>
      <c r="H809" s="542"/>
      <c r="I809" s="542"/>
      <c r="J809" s="542"/>
    </row>
    <row customHeight="1" ht="11.25">
      <c r="A810" s="541">
        <f>"HTP.P('&lt;"&amp;#REF!&amp;"&gt;' || "&amp;IF(MID(#REF!,1,6)="L_STUB","NULL","REC."&amp;#REF!)&amp;" || '&lt;/"&amp;#REF!&amp;"&gt;');"</f>
      </c>
      <c r="B810" s="542"/>
      <c r="C810" s="541">
        <f>"DECODE(C_T."&amp;#REF!&amp;", 0, NULL, C_T."&amp;#REF!&amp;") AS "&amp;#REF!&amp;","</f>
      </c>
      <c r="D810" s="542"/>
      <c r="F810" s="542"/>
      <c r="G810" s="542"/>
      <c r="H810" s="542"/>
      <c r="I810" s="542"/>
      <c r="J810" s="542"/>
    </row>
    <row customHeight="1" ht="11.25">
      <c r="A811" s="541">
        <f>"HTP.P('&lt;"&amp;#REF!&amp;"&gt;' || "&amp;IF(MID(#REF!,1,6)="L_STUB","NULL","REC."&amp;#REF!)&amp;" || '&lt;/"&amp;#REF!&amp;"&gt;');"</f>
      </c>
      <c r="B811" s="542"/>
      <c r="C811" s="541">
        <f>"DECODE(C_T."&amp;#REF!&amp;", 0, NULL, C_T."&amp;#REF!&amp;") AS "&amp;#REF!&amp;","</f>
      </c>
      <c r="D811" s="542"/>
      <c r="F811" s="542"/>
      <c r="G811" s="542"/>
      <c r="H811" s="542"/>
      <c r="I811" s="542"/>
      <c r="J811" s="542"/>
    </row>
    <row customHeight="1" ht="11.25">
      <c r="A812" s="541">
        <f>"HTP.P('&lt;"&amp;#REF!&amp;"&gt;' || "&amp;IF(MID(#REF!,1,6)="L_STUB","NULL","REC."&amp;#REF!)&amp;" || '&lt;/"&amp;#REF!&amp;"&gt;');"</f>
      </c>
      <c r="B812" s="542"/>
      <c r="C812" s="541">
        <f>"DECODE(C_T."&amp;#REF!&amp;", 0, NULL, C_T."&amp;#REF!&amp;") AS "&amp;#REF!&amp;","</f>
      </c>
      <c r="D812" s="542"/>
      <c r="F812" s="542"/>
      <c r="G812" s="542"/>
      <c r="H812" s="542"/>
      <c r="I812" s="542"/>
      <c r="J812" s="542"/>
    </row>
    <row customHeight="1" ht="11.25">
      <c r="A813" s="541">
        <f>"HTP.P('&lt;"&amp;#REF!&amp;"&gt;' || "&amp;IF(MID(#REF!,1,6)="L_STUB","NULL","REC."&amp;#REF!)&amp;" || '&lt;/"&amp;#REF!&amp;"&gt;');"</f>
      </c>
      <c r="B813" s="542"/>
      <c r="C813" s="541">
        <f>"DECODE(C_T."&amp;#REF!&amp;", 0, NULL, C_T."&amp;#REF!&amp;") AS "&amp;#REF!&amp;","</f>
      </c>
      <c r="D813" s="542"/>
      <c r="F813" s="542"/>
      <c r="G813" s="542"/>
      <c r="H813" s="542"/>
      <c r="I813" s="542"/>
      <c r="J813" s="542"/>
    </row>
    <row customHeight="1" ht="11.25">
      <c r="A814" s="541">
        <f>"HTP.P('&lt;"&amp;#REF!&amp;"&gt;' || "&amp;IF(MID(#REF!,1,6)="L_STUB","NULL","REC."&amp;#REF!)&amp;" || '&lt;/"&amp;#REF!&amp;"&gt;');"</f>
      </c>
      <c r="B814" s="542"/>
      <c r="C814" s="541">
        <f>"DECODE(C_T."&amp;#REF!&amp;", 0, NULL, C_T."&amp;#REF!&amp;") AS "&amp;#REF!&amp;","</f>
      </c>
      <c r="D814" s="542"/>
      <c r="F814" s="542"/>
      <c r="G814" s="542"/>
      <c r="H814" s="542"/>
      <c r="I814" s="542"/>
      <c r="J814" s="542"/>
    </row>
    <row customHeight="1" ht="11.25">
      <c r="A815" s="541">
        <f>"HTP.P('&lt;"&amp;#REF!&amp;"&gt;' || "&amp;IF(MID(#REF!,1,6)="L_STUB","NULL","REC."&amp;#REF!)&amp;" || '&lt;/"&amp;#REF!&amp;"&gt;');"</f>
      </c>
      <c r="B815" s="542"/>
      <c r="C815" s="541">
        <f>"DECODE(C_T."&amp;#REF!&amp;", 0, NULL, C_T."&amp;#REF!&amp;") AS "&amp;#REF!&amp;","</f>
      </c>
      <c r="D815" s="542"/>
      <c r="F815" s="542"/>
      <c r="G815" s="542"/>
      <c r="H815" s="542"/>
      <c r="I815" s="542"/>
      <c r="J815" s="542"/>
    </row>
    <row customHeight="1" ht="11.25">
      <c r="A816" s="541">
        <f>"HTP.P('&lt;"&amp;#REF!&amp;"&gt;' || "&amp;IF(MID(#REF!,1,6)="L_STUB","NULL","REC."&amp;#REF!)&amp;" || '&lt;/"&amp;#REF!&amp;"&gt;');"</f>
      </c>
      <c r="B816" s="542"/>
      <c r="C816" s="541">
        <f>"DECODE(C_T."&amp;#REF!&amp;", 0, NULL, C_T."&amp;#REF!&amp;") AS "&amp;#REF!&amp;","</f>
      </c>
      <c r="D816" s="542"/>
      <c r="F816" s="542"/>
      <c r="G816" s="542"/>
      <c r="H816" s="542"/>
      <c r="I816" s="542"/>
      <c r="J816" s="542"/>
    </row>
    <row customHeight="1" ht="11.25">
      <c r="A817" s="541">
        <f>"HTP.P('&lt;"&amp;#REF!&amp;"&gt;' || "&amp;IF(MID(#REF!,1,6)="L_STUB","NULL","REC."&amp;#REF!)&amp;" || '&lt;/"&amp;#REF!&amp;"&gt;');"</f>
      </c>
      <c r="B817" s="542"/>
      <c r="C817" s="541">
        <f>"DECODE(C_T."&amp;#REF!&amp;", 0, NULL, C_T."&amp;#REF!&amp;") AS "&amp;#REF!&amp;","</f>
      </c>
      <c r="D817" s="542"/>
      <c r="F817" s="542"/>
      <c r="G817" s="542"/>
      <c r="H817" s="542"/>
      <c r="I817" s="542"/>
      <c r="J817" s="542"/>
    </row>
    <row customHeight="1" ht="11.25">
      <c r="A818" s="541">
        <f>"HTP.P('&lt;"&amp;#REF!&amp;"&gt;' || "&amp;IF(MID(#REF!,1,6)="L_STUB","NULL","REC."&amp;#REF!)&amp;" || '&lt;/"&amp;#REF!&amp;"&gt;');"</f>
      </c>
      <c r="B818" s="542"/>
      <c r="C818" s="541">
        <f>"DECODE(C_T."&amp;#REF!&amp;", 0, NULL, C_T."&amp;#REF!&amp;") AS "&amp;#REF!&amp;","</f>
      </c>
      <c r="D818" s="542"/>
      <c r="F818" s="542"/>
      <c r="G818" s="542"/>
      <c r="H818" s="542"/>
      <c r="I818" s="542"/>
      <c r="J818" s="542"/>
    </row>
    <row customHeight="1" ht="11.25">
      <c r="A819" s="541">
        <f>"HTP.P('&lt;"&amp;#REF!&amp;"&gt;' || "&amp;IF(MID(#REF!,1,6)="L_STUB","NULL","REC."&amp;#REF!)&amp;" || '&lt;/"&amp;#REF!&amp;"&gt;');"</f>
      </c>
      <c r="B819" s="542"/>
      <c r="C819" s="541">
        <f>"DECODE(C_T."&amp;#REF!&amp;", 0, NULL, C_T."&amp;#REF!&amp;") AS "&amp;#REF!&amp;","</f>
      </c>
      <c r="D819" s="542"/>
      <c r="F819" s="542"/>
      <c r="G819" s="542"/>
      <c r="H819" s="542"/>
      <c r="I819" s="542"/>
      <c r="J819" s="542"/>
    </row>
    <row customHeight="1" ht="11.25">
      <c r="A820" s="541">
        <f>"HTP.P('&lt;"&amp;#REF!&amp;"&gt;' || "&amp;IF(MID(#REF!,1,6)="L_STUB","NULL","REC."&amp;#REF!)&amp;" || '&lt;/"&amp;#REF!&amp;"&gt;');"</f>
      </c>
      <c r="B820" s="542"/>
      <c r="C820" s="541">
        <f>"DECODE(C_T."&amp;#REF!&amp;", 0, NULL, C_T."&amp;#REF!&amp;") AS "&amp;#REF!&amp;","</f>
      </c>
      <c r="D820" s="542"/>
      <c r="F820" s="542"/>
      <c r="G820" s="542"/>
      <c r="H820" s="542"/>
      <c r="I820" s="542"/>
      <c r="J820" s="542"/>
    </row>
    <row customHeight="1" ht="11.25">
      <c r="A821" s="541">
        <f>"HTP.P('&lt;"&amp;#REF!&amp;"&gt;' || "&amp;IF(MID(#REF!,1,6)="L_STUB","NULL","REC."&amp;#REF!)&amp;" || '&lt;/"&amp;#REF!&amp;"&gt;');"</f>
      </c>
      <c r="B821" s="542"/>
      <c r="C821" s="541">
        <f>"DECODE(C_T."&amp;#REF!&amp;", 0, NULL, C_T."&amp;#REF!&amp;") AS "&amp;#REF!&amp;","</f>
      </c>
      <c r="D821" s="542"/>
      <c r="F821" s="542"/>
      <c r="G821" s="542"/>
      <c r="H821" s="542"/>
      <c r="I821" s="542"/>
      <c r="J821" s="542"/>
    </row>
    <row customHeight="1" ht="11.25">
      <c r="A822" s="541">
        <f>"HTP.P('&lt;"&amp;#REF!&amp;"&gt;' || "&amp;IF(MID(#REF!,1,6)="L_STUB","NULL","REC."&amp;#REF!)&amp;" || '&lt;/"&amp;#REF!&amp;"&gt;');"</f>
      </c>
      <c r="B822" s="542"/>
      <c r="C822" s="541">
        <f>"DECODE(C_T."&amp;#REF!&amp;", 0, NULL, C_T."&amp;#REF!&amp;") AS "&amp;#REF!&amp;","</f>
      </c>
      <c r="D822" s="542"/>
      <c r="F822" s="542"/>
      <c r="G822" s="542"/>
      <c r="H822" s="542"/>
      <c r="I822" s="542"/>
      <c r="J822" s="542"/>
    </row>
    <row customHeight="1" ht="11.25">
      <c r="A823" s="541">
        <f>"HTP.P('&lt;"&amp;#REF!&amp;"&gt;' || "&amp;IF(MID(#REF!,1,6)="L_STUB","NULL","REC."&amp;#REF!)&amp;" || '&lt;/"&amp;#REF!&amp;"&gt;');"</f>
      </c>
      <c r="B823" s="542"/>
      <c r="C823" s="541">
        <f>"DECODE(C_T."&amp;#REF!&amp;", 0, NULL, C_T."&amp;#REF!&amp;") AS "&amp;#REF!&amp;","</f>
      </c>
      <c r="D823" s="542"/>
      <c r="F823" s="542"/>
      <c r="G823" s="542"/>
      <c r="H823" s="542"/>
      <c r="I823" s="542"/>
      <c r="J823" s="542"/>
    </row>
    <row customHeight="1" ht="11.25">
      <c r="A824" s="541">
        <f>"HTP.P('&lt;"&amp;#REF!&amp;"&gt;' || "&amp;IF(MID(#REF!,1,6)="L_STUB","NULL","REC."&amp;#REF!)&amp;" || '&lt;/"&amp;#REF!&amp;"&gt;');"</f>
      </c>
      <c r="B824" s="542"/>
      <c r="C824" s="541">
        <f>"DECODE(C_T."&amp;#REF!&amp;", 0, NULL, C_T."&amp;#REF!&amp;") AS "&amp;#REF!&amp;","</f>
      </c>
      <c r="D824" s="542"/>
      <c r="F824" s="542"/>
      <c r="G824" s="542"/>
      <c r="H824" s="542"/>
      <c r="I824" s="542"/>
      <c r="J824" s="542"/>
    </row>
    <row customHeight="1" ht="11.25">
      <c r="A825" s="541">
        <f>"HTP.P('&lt;"&amp;#REF!&amp;"&gt;' || "&amp;IF(MID(#REF!,1,6)="L_STUB","NULL","REC."&amp;#REF!)&amp;" || '&lt;/"&amp;#REF!&amp;"&gt;');"</f>
      </c>
      <c r="B825" s="542"/>
      <c r="C825" s="541">
        <f>"DECODE(C_T."&amp;#REF!&amp;", 0, NULL, C_T."&amp;#REF!&amp;") AS "&amp;#REF!&amp;","</f>
      </c>
      <c r="D825" s="542"/>
      <c r="F825" s="542"/>
      <c r="G825" s="542"/>
      <c r="H825" s="542"/>
      <c r="I825" s="542"/>
      <c r="J825" s="542"/>
    </row>
    <row customHeight="1" ht="11.25">
      <c r="A826" s="541">
        <f>"HTP.P('&lt;"&amp;#REF!&amp;"&gt;' || "&amp;IF(MID(#REF!,1,6)="L_STUB","NULL","REC."&amp;#REF!)&amp;" || '&lt;/"&amp;#REF!&amp;"&gt;');"</f>
      </c>
      <c r="B826" s="542"/>
      <c r="C826" s="541">
        <f>"DECODE(C_T."&amp;#REF!&amp;", 0, NULL, C_T."&amp;#REF!&amp;") AS "&amp;#REF!&amp;","</f>
      </c>
      <c r="D826" s="542"/>
      <c r="F826" s="542"/>
      <c r="G826" s="542"/>
      <c r="H826" s="542"/>
      <c r="I826" s="542"/>
      <c r="J826" s="542"/>
    </row>
    <row customHeight="1" ht="11.25">
      <c r="A827" s="541">
        <f>"HTP.P('&lt;"&amp;#REF!&amp;"&gt;' || "&amp;IF(MID(#REF!,1,6)="L_STUB","NULL","REC."&amp;#REF!)&amp;" || '&lt;/"&amp;#REF!&amp;"&gt;');"</f>
      </c>
      <c r="B827" s="542"/>
      <c r="C827" s="541">
        <f>"DECODE(C_T."&amp;#REF!&amp;", 0, NULL, C_T."&amp;#REF!&amp;") AS "&amp;#REF!&amp;","</f>
      </c>
      <c r="D827" s="542"/>
      <c r="F827" s="542"/>
      <c r="G827" s="542"/>
      <c r="H827" s="542"/>
      <c r="I827" s="542"/>
      <c r="J827" s="542"/>
    </row>
    <row customHeight="1" ht="11.25">
      <c r="A828" s="541">
        <f>"HTP.P('&lt;"&amp;#REF!&amp;"&gt;' || "&amp;IF(MID(#REF!,1,6)="L_STUB","NULL","REC."&amp;#REF!)&amp;" || '&lt;/"&amp;#REF!&amp;"&gt;');"</f>
      </c>
      <c r="B828" s="542"/>
      <c r="C828" s="541">
        <f>"DECODE(C_T."&amp;#REF!&amp;", 0, NULL, C_T."&amp;#REF!&amp;") AS "&amp;#REF!&amp;","</f>
      </c>
      <c r="D828" s="542"/>
      <c r="F828" s="542"/>
      <c r="G828" s="542"/>
      <c r="H828" s="542"/>
      <c r="I828" s="542"/>
      <c r="J828" s="542"/>
    </row>
    <row customHeight="1" ht="11.25">
      <c r="A829" s="541">
        <f>"HTP.P('&lt;"&amp;#REF!&amp;"&gt;' || "&amp;IF(MID(#REF!,1,6)="L_STUB","NULL","REC."&amp;#REF!)&amp;" || '&lt;/"&amp;#REF!&amp;"&gt;');"</f>
      </c>
      <c r="B829" s="542"/>
      <c r="C829" s="541">
        <f>"DECODE(C_T."&amp;#REF!&amp;", 0, NULL, C_T."&amp;#REF!&amp;") AS "&amp;#REF!&amp;","</f>
      </c>
      <c r="D829" s="542"/>
      <c r="F829" s="542"/>
      <c r="G829" s="542"/>
      <c r="H829" s="542"/>
      <c r="I829" s="542"/>
      <c r="J829" s="542"/>
    </row>
    <row customHeight="1" ht="11.25">
      <c r="A830" s="541">
        <f>"HTP.P('&lt;"&amp;#REF!&amp;"&gt;' || "&amp;IF(MID(#REF!,1,6)="L_STUB","NULL","REC."&amp;#REF!)&amp;" || '&lt;/"&amp;#REF!&amp;"&gt;');"</f>
      </c>
      <c r="B830" s="542"/>
      <c r="C830" s="541">
        <f>"DECODE(C_T."&amp;#REF!&amp;", 0, NULL, C_T."&amp;#REF!&amp;") AS "&amp;#REF!&amp;","</f>
      </c>
      <c r="D830" s="542"/>
      <c r="F830" s="542"/>
      <c r="G830" s="542"/>
      <c r="H830" s="542"/>
      <c r="I830" s="542"/>
      <c r="J830" s="542"/>
    </row>
    <row customHeight="1" ht="11.25">
      <c r="A831" s="541">
        <f>"HTP.P('&lt;"&amp;#REF!&amp;"&gt;' || "&amp;IF(MID(#REF!,1,6)="L_STUB","NULL","REC."&amp;#REF!)&amp;" || '&lt;/"&amp;#REF!&amp;"&gt;');"</f>
      </c>
      <c r="B831" s="542"/>
      <c r="C831" s="541">
        <f>"DECODE(C_T."&amp;#REF!&amp;", 0, NULL, C_T."&amp;#REF!&amp;") AS "&amp;#REF!&amp;","</f>
      </c>
      <c r="D831" s="542"/>
      <c r="F831" s="542"/>
      <c r="G831" s="542"/>
      <c r="H831" s="542"/>
      <c r="I831" s="542"/>
      <c r="J831" s="542"/>
    </row>
    <row customHeight="1" ht="11.25">
      <c r="A832" s="541">
        <f>"HTP.P('&lt;"&amp;#REF!&amp;"&gt;' || "&amp;IF(MID(#REF!,1,6)="L_STUB","NULL","REC."&amp;#REF!)&amp;" || '&lt;/"&amp;#REF!&amp;"&gt;');"</f>
      </c>
      <c r="B832" s="542"/>
      <c r="C832" s="541">
        <f>"DECODE(C_T."&amp;#REF!&amp;", 0, NULL, C_T."&amp;#REF!&amp;") AS "&amp;#REF!&amp;","</f>
      </c>
      <c r="D832" s="542"/>
      <c r="F832" s="542"/>
      <c r="G832" s="542"/>
      <c r="H832" s="542"/>
      <c r="I832" s="542"/>
      <c r="J832" s="542"/>
    </row>
    <row customHeight="1" ht="11.25">
      <c r="A833" s="541">
        <f>"HTP.P('&lt;"&amp;#REF!&amp;"&gt;' || "&amp;IF(MID(#REF!,1,6)="L_STUB","NULL","REC."&amp;#REF!)&amp;" || '&lt;/"&amp;#REF!&amp;"&gt;');"</f>
      </c>
      <c r="B833" s="542"/>
      <c r="C833" s="541">
        <f>"DECODE(C_T."&amp;#REF!&amp;", 0, NULL, C_T."&amp;#REF!&amp;") AS "&amp;#REF!&amp;","</f>
      </c>
      <c r="D833" s="542"/>
      <c r="F833" s="542"/>
      <c r="G833" s="542"/>
      <c r="H833" s="542"/>
      <c r="I833" s="542"/>
      <c r="J833" s="542"/>
    </row>
    <row customHeight="1" ht="11.25">
      <c r="A834" s="541">
        <f>"HTP.P('&lt;"&amp;#REF!&amp;"&gt;' || "&amp;IF(MID(#REF!,1,6)="L_STUB","NULL","REC."&amp;#REF!)&amp;" || '&lt;/"&amp;#REF!&amp;"&gt;');"</f>
      </c>
      <c r="B834" s="542"/>
      <c r="C834" s="541">
        <f>"DECODE(C_T."&amp;#REF!&amp;", 0, NULL, C_T."&amp;#REF!&amp;") AS "&amp;#REF!&amp;","</f>
      </c>
      <c r="D834" s="542"/>
      <c r="F834" s="542"/>
      <c r="G834" s="542"/>
      <c r="H834" s="542"/>
      <c r="I834" s="542"/>
      <c r="J834" s="542"/>
    </row>
    <row customHeight="1" ht="11.25">
      <c r="A835" s="542"/>
      <c r="B835" s="542"/>
      <c r="C835" s="542"/>
      <c r="D835" s="542"/>
      <c r="F835" s="542"/>
      <c r="G835" s="542"/>
      <c r="H835" s="542"/>
      <c r="I835" s="542"/>
      <c r="J835" s="542"/>
    </row>
    <row customHeight="1" ht="11.25">
      <c r="A836" s="542"/>
      <c r="B836" s="542"/>
      <c r="C836" s="542"/>
      <c r="D836" s="542"/>
      <c r="F836" s="542"/>
      <c r="G836" s="542"/>
      <c r="H836" s="542"/>
      <c r="I836" s="542"/>
      <c r="J836" s="542"/>
    </row>
    <row customHeight="1" ht="11.25">
      <c r="A837" s="542"/>
      <c r="B837" s="542"/>
      <c r="C837" s="542"/>
      <c r="D837" s="542"/>
      <c r="F837" s="542"/>
      <c r="G837" s="542"/>
      <c r="H837" s="542"/>
      <c r="I837" s="542"/>
      <c r="J837" s="542"/>
    </row>
    <row customHeight="1" ht="11.25">
      <c r="A838" s="542"/>
      <c r="B838" s="542"/>
      <c r="C838" s="542"/>
      <c r="D838" s="542"/>
      <c r="F838" s="542"/>
      <c r="G838" s="542"/>
      <c r="H838" s="542"/>
      <c r="I838" s="542"/>
      <c r="J838" s="542"/>
    </row>
    <row customHeight="1" ht="11.25">
      <c r="A839" s="542"/>
      <c r="B839" s="542"/>
      <c r="C839" s="542"/>
      <c r="D839" s="542"/>
      <c r="F839" s="542"/>
      <c r="G839" s="542"/>
      <c r="H839" s="542"/>
      <c r="I839" s="542"/>
      <c r="J839" s="542"/>
    </row>
    <row customHeight="1" ht="11.25">
      <c r="A840" s="542"/>
      <c r="B840" s="542"/>
      <c r="C840" s="542"/>
      <c r="D840" s="542"/>
      <c r="F840" s="542"/>
      <c r="G840" s="542"/>
      <c r="H840" s="542"/>
      <c r="I840" s="542"/>
      <c r="J840" s="542"/>
    </row>
    <row customHeight="1" ht="11.25">
      <c r="A841" s="541">
        <f>"HTP.P('&lt;"&amp;#REF!&amp;"&gt;' || "&amp;IF(MID(#REF!,1,6)="L_STUB","NULL","REC."&amp;#REF!)&amp;" || '&lt;/"&amp;#REF!&amp;"&gt;');"</f>
      </c>
      <c r="B841" s="542"/>
      <c r="C841" s="541">
        <f>"DECODE(C_T."&amp;#REF!&amp;", 0, NULL, C_T."&amp;#REF!&amp;") AS "&amp;#REF!&amp;","</f>
      </c>
      <c r="D841" s="542"/>
      <c r="F841" s="542"/>
      <c r="G841" s="542"/>
      <c r="H841" s="542"/>
      <c r="I841" s="542"/>
      <c r="J841" s="542"/>
    </row>
    <row customHeight="1" ht="11.25">
      <c r="A842" s="541">
        <f>"HTP.P('&lt;"&amp;#REF!&amp;"&gt;' || "&amp;IF(MID(#REF!,1,6)="L_STUB","NULL","REC."&amp;#REF!)&amp;" || '&lt;/"&amp;#REF!&amp;"&gt;');"</f>
      </c>
      <c r="B842" s="542"/>
      <c r="C842" s="541">
        <f>"DECODE(C_T."&amp;#REF!&amp;", 0, NULL, C_T."&amp;#REF!&amp;") AS "&amp;#REF!&amp;","</f>
      </c>
      <c r="D842" s="542"/>
      <c r="F842" s="542"/>
      <c r="G842" s="542"/>
      <c r="H842" s="542"/>
      <c r="I842" s="542"/>
      <c r="J842" s="542"/>
    </row>
    <row customHeight="1" ht="11.25">
      <c r="A843" s="541">
        <f>"HTP.P('&lt;"&amp;#REF!&amp;"&gt;' || "&amp;IF(MID(#REF!,1,6)="L_STUB","NULL","REC."&amp;#REF!)&amp;" || '&lt;/"&amp;#REF!&amp;"&gt;');"</f>
      </c>
      <c r="B843" s="542"/>
      <c r="C843" s="541">
        <f>"DECODE(C_T."&amp;#REF!&amp;", 0, NULL, C_T."&amp;#REF!&amp;") AS "&amp;#REF!&amp;","</f>
      </c>
      <c r="D843" s="542"/>
      <c r="F843" s="542"/>
      <c r="G843" s="542"/>
      <c r="H843" s="542"/>
      <c r="I843" s="542"/>
      <c r="J843" s="542"/>
    </row>
    <row customHeight="1" ht="11.25">
      <c r="A844" s="541">
        <f>"HTP.P('&lt;"&amp;#REF!&amp;"&gt;' || "&amp;IF(MID(#REF!,1,6)="L_STUB","NULL","REC."&amp;#REF!)&amp;" || '&lt;/"&amp;#REF!&amp;"&gt;');"</f>
      </c>
      <c r="B844" s="542"/>
      <c r="C844" s="541">
        <f>"DECODE(C_T."&amp;#REF!&amp;", 0, NULL, C_T."&amp;#REF!&amp;") AS "&amp;#REF!&amp;","</f>
      </c>
      <c r="D844" s="542"/>
      <c r="F844" s="542"/>
      <c r="G844" s="542"/>
      <c r="H844" s="542"/>
      <c r="I844" s="542"/>
      <c r="J844" s="542"/>
    </row>
    <row customHeight="1" ht="11.25">
      <c r="A845" s="541">
        <f>"HTP.P('&lt;"&amp;#REF!&amp;"&gt;' || "&amp;IF(MID(#REF!,1,6)="L_STUB","NULL","REC."&amp;#REF!)&amp;" || '&lt;/"&amp;#REF!&amp;"&gt;');"</f>
      </c>
      <c r="B845" s="542"/>
      <c r="C845" s="541">
        <f>"DECODE(C_T."&amp;#REF!&amp;", 0, NULL, C_T."&amp;#REF!&amp;") AS "&amp;#REF!&amp;","</f>
      </c>
      <c r="D845" s="542"/>
      <c r="F845" s="542"/>
      <c r="G845" s="542"/>
      <c r="H845" s="542"/>
      <c r="I845" s="542"/>
      <c r="J845" s="542"/>
    </row>
    <row customHeight="1" ht="11.25">
      <c r="A846" s="541">
        <f>"HTP.P('&lt;"&amp;#REF!&amp;"&gt;' || "&amp;IF(MID(#REF!,1,6)="L_STUB","NULL","REC."&amp;#REF!)&amp;" || '&lt;/"&amp;#REF!&amp;"&gt;');"</f>
      </c>
      <c r="B846" s="542"/>
      <c r="C846" s="541">
        <f>"DECODE(C_T."&amp;#REF!&amp;", 0, NULL, C_T."&amp;#REF!&amp;") AS "&amp;#REF!&amp;","</f>
      </c>
      <c r="D846" s="542"/>
      <c r="F846" s="542"/>
      <c r="G846" s="542"/>
      <c r="H846" s="542"/>
      <c r="I846" s="542"/>
      <c r="J846" s="542"/>
    </row>
    <row customHeight="1" ht="11.25">
      <c r="A847" s="541">
        <f>"HTP.P('&lt;"&amp;#REF!&amp;"&gt;' || "&amp;IF(MID(#REF!,1,6)="L_STUB","NULL","REC."&amp;#REF!)&amp;" || '&lt;/"&amp;#REF!&amp;"&gt;');"</f>
      </c>
      <c r="B847" s="542"/>
      <c r="C847" s="541">
        <f>"DECODE(C_T."&amp;#REF!&amp;", 0, NULL, C_T."&amp;#REF!&amp;") AS "&amp;#REF!&amp;","</f>
      </c>
      <c r="D847" s="542"/>
      <c r="F847" s="542"/>
      <c r="G847" s="542"/>
      <c r="H847" s="542"/>
      <c r="I847" s="542"/>
      <c r="J847" s="542"/>
    </row>
    <row customHeight="1" ht="11.25">
      <c r="A848" s="541">
        <f>"HTP.P('&lt;"&amp;#REF!&amp;"&gt;' || "&amp;IF(MID(#REF!,1,6)="L_STUB","NULL","REC."&amp;#REF!)&amp;" || '&lt;/"&amp;#REF!&amp;"&gt;');"</f>
      </c>
      <c r="B848" s="542"/>
      <c r="C848" s="541">
        <f>"DECODE(C_T."&amp;#REF!&amp;", 0, NULL, C_T."&amp;#REF!&amp;") AS "&amp;#REF!&amp;","</f>
      </c>
      <c r="D848" s="542"/>
      <c r="F848" s="542"/>
      <c r="G848" s="542"/>
      <c r="H848" s="542"/>
      <c r="I848" s="542"/>
      <c r="J848" s="542"/>
    </row>
    <row customHeight="1" ht="11.25">
      <c r="A849" s="541">
        <f>"HTP.P('&lt;"&amp;#REF!&amp;"&gt;' || "&amp;IF(MID(#REF!,1,6)="L_STUB","NULL","REC."&amp;#REF!)&amp;" || '&lt;/"&amp;#REF!&amp;"&gt;');"</f>
      </c>
      <c r="B849" s="542"/>
      <c r="C849" s="541">
        <f>"DECODE(C_T."&amp;#REF!&amp;", 0, NULL, C_T."&amp;#REF!&amp;") AS "&amp;#REF!&amp;","</f>
      </c>
      <c r="D849" s="542"/>
      <c r="F849" s="542"/>
      <c r="G849" s="542"/>
      <c r="H849" s="542"/>
      <c r="I849" s="542"/>
      <c r="J849" s="542"/>
    </row>
    <row customHeight="1" ht="11.25">
      <c r="A850" s="541">
        <f>"HTP.P('&lt;"&amp;#REF!&amp;"&gt;' || "&amp;IF(MID(#REF!,1,6)="L_STUB","NULL","REC."&amp;#REF!)&amp;" || '&lt;/"&amp;#REF!&amp;"&gt;');"</f>
      </c>
      <c r="B850" s="542"/>
      <c r="C850" s="541">
        <f>"DECODE(C_T."&amp;#REF!&amp;", 0, NULL, C_T."&amp;#REF!&amp;") AS "&amp;#REF!&amp;","</f>
      </c>
      <c r="D850" s="542"/>
      <c r="F850" s="542"/>
      <c r="G850" s="542"/>
      <c r="H850" s="542"/>
      <c r="I850" s="542"/>
      <c r="J850" s="542"/>
    </row>
    <row customHeight="1" ht="11.25">
      <c r="A851" s="541">
        <f>"HTP.P('&lt;"&amp;#REF!&amp;"&gt;' || "&amp;IF(MID(#REF!,1,6)="L_STUB","NULL","REC."&amp;#REF!)&amp;" || '&lt;/"&amp;#REF!&amp;"&gt;');"</f>
      </c>
      <c r="B851" s="542"/>
      <c r="C851" s="541">
        <f>"DECODE(C_T."&amp;#REF!&amp;", 0, NULL, C_T."&amp;#REF!&amp;") AS "&amp;#REF!&amp;","</f>
      </c>
      <c r="D851" s="542"/>
      <c r="F851" s="542"/>
      <c r="G851" s="542"/>
      <c r="H851" s="542"/>
      <c r="I851" s="542"/>
      <c r="J851" s="542"/>
    </row>
    <row customHeight="1" ht="11.25">
      <c r="A852" s="541">
        <f>"HTP.P('&lt;"&amp;#REF!&amp;"&gt;' || "&amp;IF(MID(#REF!,1,6)="L_STUB","NULL","REC."&amp;#REF!)&amp;" || '&lt;/"&amp;#REF!&amp;"&gt;');"</f>
      </c>
      <c r="B852" s="542"/>
      <c r="C852" s="541">
        <f>"DECODE(C_T."&amp;#REF!&amp;", 0, NULL, C_T."&amp;#REF!&amp;") AS "&amp;#REF!&amp;","</f>
      </c>
      <c r="D852" s="542"/>
      <c r="F852" s="542"/>
      <c r="G852" s="542"/>
      <c r="H852" s="542"/>
      <c r="I852" s="542"/>
      <c r="J852" s="542"/>
    </row>
    <row customHeight="1" ht="11.25">
      <c r="A853" s="541">
        <f>"HTP.P('&lt;"&amp;#REF!&amp;"&gt;' || "&amp;IF(MID(#REF!,1,6)="L_STUB","NULL","REC."&amp;#REF!)&amp;" || '&lt;/"&amp;#REF!&amp;"&gt;');"</f>
      </c>
      <c r="B853" s="542"/>
      <c r="C853" s="541">
        <f>"DECODE(C_T."&amp;#REF!&amp;", 0, NULL, C_T."&amp;#REF!&amp;") AS "&amp;#REF!&amp;","</f>
      </c>
      <c r="D853" s="542"/>
      <c r="F853" s="542"/>
      <c r="G853" s="542"/>
      <c r="H853" s="542"/>
      <c r="I853" s="542"/>
      <c r="J853" s="542"/>
    </row>
    <row customHeight="1" ht="11.25">
      <c r="A854" s="541">
        <f>"HTP.P('&lt;"&amp;#REF!&amp;"&gt;' || "&amp;IF(MID(#REF!,1,6)="L_STUB","NULL","REC."&amp;#REF!)&amp;" || '&lt;/"&amp;#REF!&amp;"&gt;');"</f>
      </c>
      <c r="B854" s="542"/>
      <c r="C854" s="541">
        <f>"DECODE(C_T."&amp;#REF!&amp;", 0, NULL, C_T."&amp;#REF!&amp;") AS "&amp;#REF!&amp;","</f>
      </c>
      <c r="D854" s="542"/>
      <c r="F854" s="542"/>
      <c r="G854" s="542"/>
      <c r="H854" s="542"/>
      <c r="I854" s="542"/>
      <c r="J854" s="542"/>
    </row>
    <row customHeight="1" ht="11.25">
      <c r="A855" s="541">
        <f>"HTP.P('&lt;"&amp;#REF!&amp;"&gt;' || "&amp;IF(MID(#REF!,1,6)="L_STUB","NULL","REC."&amp;#REF!)&amp;" || '&lt;/"&amp;#REF!&amp;"&gt;');"</f>
      </c>
      <c r="B855" s="542"/>
      <c r="C855" s="541">
        <f>"DECODE(C_T."&amp;#REF!&amp;", 0, NULL, C_T."&amp;#REF!&amp;") AS "&amp;#REF!&amp;","</f>
      </c>
      <c r="D855" s="542"/>
      <c r="F855" s="542"/>
      <c r="G855" s="542"/>
      <c r="H855" s="542"/>
      <c r="I855" s="542"/>
      <c r="J855" s="542"/>
    </row>
    <row customHeight="1" ht="11.25">
      <c r="A856" s="541">
        <f>"HTP.P('&lt;"&amp;#REF!&amp;"&gt;' || "&amp;IF(MID(#REF!,1,6)="L_STUB","NULL","REC."&amp;#REF!)&amp;" || '&lt;/"&amp;#REF!&amp;"&gt;');"</f>
      </c>
      <c r="B856" s="542"/>
      <c r="C856" s="541">
        <f>"DECODE(C_T."&amp;#REF!&amp;", 0, NULL, C_T."&amp;#REF!&amp;") AS "&amp;#REF!&amp;","</f>
      </c>
      <c r="D856" s="542"/>
      <c r="F856" s="542"/>
      <c r="G856" s="542"/>
      <c r="H856" s="542"/>
      <c r="I856" s="542"/>
      <c r="J856" s="542"/>
    </row>
    <row customHeight="1" ht="11.25">
      <c r="A857" s="541">
        <f>"HTP.P('&lt;"&amp;#REF!&amp;"&gt;' || "&amp;IF(MID(#REF!,1,6)="L_STUB","NULL","REC."&amp;#REF!)&amp;" || '&lt;/"&amp;#REF!&amp;"&gt;');"</f>
      </c>
      <c r="B857" s="542"/>
      <c r="C857" s="541">
        <f>"DECODE(C_T."&amp;#REF!&amp;", 0, NULL, C_T."&amp;#REF!&amp;") AS "&amp;#REF!&amp;","</f>
      </c>
      <c r="D857" s="542"/>
      <c r="F857" s="542"/>
      <c r="G857" s="542"/>
      <c r="H857" s="542"/>
      <c r="I857" s="542"/>
      <c r="J857" s="542"/>
    </row>
    <row customHeight="1" ht="11.25">
      <c r="A858" s="541">
        <f>"HTP.P('&lt;"&amp;#REF!&amp;"&gt;' || "&amp;IF(MID(#REF!,1,6)="L_STUB","NULL","REC."&amp;#REF!)&amp;" || '&lt;/"&amp;#REF!&amp;"&gt;');"</f>
      </c>
      <c r="B858" s="542"/>
      <c r="C858" s="541">
        <f>"DECODE(C_T."&amp;#REF!&amp;", 0, NULL, C_T."&amp;#REF!&amp;") AS "&amp;#REF!&amp;","</f>
      </c>
      <c r="D858" s="542"/>
      <c r="F858" s="542"/>
      <c r="G858" s="542"/>
      <c r="H858" s="542"/>
      <c r="I858" s="542"/>
      <c r="J858" s="542"/>
    </row>
    <row customHeight="1" ht="11.25">
      <c r="A859" s="541">
        <f>"HTP.P('&lt;"&amp;#REF!&amp;"&gt;' || "&amp;IF(MID(#REF!,1,6)="L_STUB","NULL","REC."&amp;#REF!)&amp;" || '&lt;/"&amp;#REF!&amp;"&gt;');"</f>
      </c>
      <c r="B859" s="542"/>
      <c r="C859" s="541">
        <f>"DECODE(C_T."&amp;#REF!&amp;", 0, NULL, C_T."&amp;#REF!&amp;") AS "&amp;#REF!&amp;","</f>
      </c>
      <c r="D859" s="542"/>
      <c r="F859" s="542"/>
      <c r="G859" s="542"/>
      <c r="H859" s="542"/>
      <c r="I859" s="542"/>
      <c r="J859" s="542"/>
    </row>
    <row customHeight="1" ht="11.25">
      <c r="A860" s="541">
        <f>"HTP.P('&lt;"&amp;#REF!&amp;"&gt;' || "&amp;IF(MID(#REF!,1,6)="L_STUB","NULL","REC."&amp;#REF!)&amp;" || '&lt;/"&amp;#REF!&amp;"&gt;');"</f>
      </c>
      <c r="B860" s="542"/>
      <c r="C860" s="541">
        <f>"DECODE(C_T."&amp;#REF!&amp;", 0, NULL, C_T."&amp;#REF!&amp;") AS "&amp;#REF!&amp;","</f>
      </c>
      <c r="D860" s="542"/>
      <c r="F860" s="542"/>
      <c r="G860" s="542"/>
      <c r="H860" s="542"/>
      <c r="I860" s="542"/>
      <c r="J860" s="542"/>
    </row>
    <row customHeight="1" ht="11.25">
      <c r="A861" s="541">
        <f>"HTP.P('&lt;"&amp;#REF!&amp;"&gt;' || "&amp;IF(MID(#REF!,1,6)="L_STUB","NULL","REC."&amp;#REF!)&amp;" || '&lt;/"&amp;#REF!&amp;"&gt;');"</f>
      </c>
      <c r="B861" s="542"/>
      <c r="C861" s="541">
        <f>"DECODE(C_T."&amp;#REF!&amp;", 0, NULL, C_T."&amp;#REF!&amp;") AS "&amp;#REF!&amp;","</f>
      </c>
      <c r="D861" s="542"/>
      <c r="F861" s="542"/>
      <c r="G861" s="542"/>
      <c r="H861" s="542"/>
      <c r="I861" s="542"/>
      <c r="J861" s="542"/>
    </row>
    <row customHeight="1" ht="11.25">
      <c r="A862" s="541">
        <f>"HTP.P('&lt;"&amp;#REF!&amp;"&gt;' || "&amp;IF(MID(#REF!,1,6)="L_STUB","NULL","REC."&amp;#REF!)&amp;" || '&lt;/"&amp;#REF!&amp;"&gt;');"</f>
      </c>
      <c r="B862" s="542"/>
      <c r="C862" s="541">
        <f>"DECODE(C_T."&amp;#REF!&amp;", 0, NULL, C_T."&amp;#REF!&amp;") AS "&amp;#REF!&amp;","</f>
      </c>
      <c r="D862" s="542"/>
      <c r="F862" s="542"/>
      <c r="G862" s="542"/>
      <c r="H862" s="542"/>
      <c r="I862" s="542"/>
      <c r="J862" s="542"/>
    </row>
    <row customHeight="1" ht="11.25">
      <c r="A863" s="541">
        <f>"HTP.P('&lt;"&amp;#REF!&amp;"&gt;' || "&amp;IF(MID(#REF!,1,6)="L_STUB","NULL","REC."&amp;#REF!)&amp;" || '&lt;/"&amp;#REF!&amp;"&gt;');"</f>
      </c>
      <c r="B863" s="542"/>
      <c r="C863" s="541">
        <f>"DECODE(C_T."&amp;#REF!&amp;", 0, NULL, C_T."&amp;#REF!&amp;") AS "&amp;#REF!&amp;","</f>
      </c>
      <c r="D863" s="542"/>
      <c r="F863" s="542"/>
      <c r="G863" s="542"/>
      <c r="H863" s="542"/>
      <c r="I863" s="542"/>
      <c r="J863" s="542"/>
    </row>
    <row customHeight="1" ht="11.25">
      <c r="A864" s="541">
        <f>"HTP.P('&lt;"&amp;#REF!&amp;"&gt;' || "&amp;IF(MID(#REF!,1,6)="L_STUB","NULL","REC."&amp;#REF!)&amp;" || '&lt;/"&amp;#REF!&amp;"&gt;');"</f>
      </c>
      <c r="B864" s="542"/>
      <c r="C864" s="541">
        <f>"DECODE(C_T."&amp;#REF!&amp;", 0, NULL, C_T."&amp;#REF!&amp;") AS "&amp;#REF!&amp;","</f>
      </c>
      <c r="D864" s="542"/>
      <c r="F864" s="542"/>
      <c r="G864" s="542"/>
      <c r="H864" s="542"/>
      <c r="I864" s="542"/>
      <c r="J864" s="542"/>
    </row>
    <row customHeight="1" ht="11.25">
      <c r="A865" s="541">
        <f>"HTP.P('&lt;"&amp;#REF!&amp;"&gt;' || "&amp;IF(MID(#REF!,1,6)="L_STUB","NULL","REC."&amp;#REF!)&amp;" || '&lt;/"&amp;#REF!&amp;"&gt;');"</f>
      </c>
      <c r="B865" s="542"/>
      <c r="C865" s="541">
        <f>"DECODE(C_T."&amp;#REF!&amp;", 0, NULL, C_T."&amp;#REF!&amp;") AS "&amp;#REF!&amp;","</f>
      </c>
      <c r="D865" s="542"/>
      <c r="F865" s="542"/>
      <c r="G865" s="542"/>
      <c r="H865" s="542"/>
      <c r="I865" s="542"/>
      <c r="J865" s="542"/>
    </row>
    <row customHeight="1" ht="11.25">
      <c r="A866" s="541">
        <f>"HTP.P('&lt;"&amp;#REF!&amp;"&gt;' || "&amp;IF(MID(#REF!,1,6)="L_STUB","NULL","REC."&amp;#REF!)&amp;" || '&lt;/"&amp;#REF!&amp;"&gt;');"</f>
      </c>
      <c r="B866" s="542"/>
      <c r="C866" s="541">
        <f>"DECODE(C_T."&amp;#REF!&amp;", 0, NULL, C_T."&amp;#REF!&amp;") AS "&amp;#REF!&amp;","</f>
      </c>
      <c r="D866" s="542"/>
      <c r="F866" s="542"/>
      <c r="G866" s="542"/>
      <c r="H866" s="542"/>
      <c r="I866" s="542"/>
      <c r="J866" s="542"/>
    </row>
    <row customHeight="1" ht="11.25">
      <c r="A867" s="541">
        <f>"HTP.P('&lt;"&amp;#REF!&amp;"&gt;' || "&amp;IF(MID(#REF!,1,6)="L_STUB","NULL","REC."&amp;#REF!)&amp;" || '&lt;/"&amp;#REF!&amp;"&gt;');"</f>
      </c>
      <c r="B867" s="542"/>
      <c r="C867" s="541">
        <f>"DECODE(C_T."&amp;#REF!&amp;", 0, NULL, C_T."&amp;#REF!&amp;") AS "&amp;#REF!&amp;","</f>
      </c>
      <c r="D867" s="542"/>
      <c r="F867" s="542"/>
      <c r="G867" s="542"/>
      <c r="H867" s="542"/>
      <c r="I867" s="542"/>
      <c r="J867" s="542"/>
    </row>
    <row customHeight="1" ht="11.25">
      <c r="A868" s="541">
        <f>"HTP.P('&lt;"&amp;#REF!&amp;"&gt;' || "&amp;IF(MID(#REF!,1,6)="L_STUB","NULL","REC."&amp;#REF!)&amp;" || '&lt;/"&amp;#REF!&amp;"&gt;');"</f>
      </c>
      <c r="B868" s="542"/>
      <c r="C868" s="541">
        <f>"DECODE(C_T."&amp;#REF!&amp;", 0, NULL, C_T."&amp;#REF!&amp;") AS "&amp;#REF!&amp;","</f>
      </c>
      <c r="D868" s="542"/>
      <c r="F868" s="542"/>
      <c r="G868" s="542"/>
      <c r="H868" s="542"/>
      <c r="I868" s="542"/>
      <c r="J868" s="542"/>
    </row>
    <row customHeight="1" ht="11.25">
      <c r="A869" s="541">
        <f>"HTP.P('&lt;"&amp;#REF!&amp;"&gt;' || "&amp;IF(MID(#REF!,1,6)="L_STUB","NULL","REC."&amp;#REF!)&amp;" || '&lt;/"&amp;#REF!&amp;"&gt;');"</f>
      </c>
      <c r="B869" s="542"/>
      <c r="C869" s="541">
        <f>"DECODE(C_T."&amp;#REF!&amp;", 0, NULL, C_T."&amp;#REF!&amp;") AS "&amp;#REF!&amp;","</f>
      </c>
      <c r="D869" s="542"/>
      <c r="F869" s="542"/>
      <c r="G869" s="542"/>
      <c r="H869" s="542"/>
      <c r="I869" s="542"/>
      <c r="J869" s="542"/>
    </row>
    <row customHeight="1" ht="11.25">
      <c r="A870" s="541">
        <f>"HTP.P('&lt;"&amp;#REF!&amp;"&gt;' || "&amp;IF(MID(#REF!,1,6)="L_STUB","NULL","REC."&amp;#REF!)&amp;" || '&lt;/"&amp;#REF!&amp;"&gt;');"</f>
      </c>
      <c r="B870" s="542"/>
      <c r="C870" s="541">
        <f>"DECODE(C_T."&amp;#REF!&amp;", 0, NULL, C_T."&amp;#REF!&amp;") AS "&amp;#REF!&amp;","</f>
      </c>
      <c r="D870" s="542"/>
      <c r="F870" s="542"/>
      <c r="G870" s="542"/>
      <c r="H870" s="542"/>
      <c r="I870" s="542"/>
      <c r="J870" s="542"/>
    </row>
    <row customHeight="1" ht="11.25">
      <c r="A871" s="541">
        <f>"HTP.P('&lt;"&amp;#REF!&amp;"&gt;' || "&amp;IF(MID(#REF!,1,6)="L_STUB","NULL","REC."&amp;#REF!)&amp;" || '&lt;/"&amp;#REF!&amp;"&gt;');"</f>
      </c>
      <c r="B871" s="542"/>
      <c r="C871" s="541">
        <f>"DECODE(C_T."&amp;#REF!&amp;", 0, NULL, C_T."&amp;#REF!&amp;") AS "&amp;#REF!&amp;","</f>
      </c>
      <c r="D871" s="542"/>
      <c r="F871" s="542"/>
      <c r="G871" s="542"/>
      <c r="H871" s="542"/>
      <c r="I871" s="542"/>
      <c r="J871" s="542"/>
    </row>
    <row customHeight="1" ht="11.25">
      <c r="A872" s="541">
        <f>"HTP.P('&lt;"&amp;#REF!&amp;"&gt;' || "&amp;IF(MID(#REF!,1,6)="L_STUB","NULL","REC."&amp;#REF!)&amp;" || '&lt;/"&amp;#REF!&amp;"&gt;');"</f>
      </c>
      <c r="B872" s="542"/>
      <c r="C872" s="541">
        <f>"DECODE(C_T."&amp;#REF!&amp;", 0, NULL, C_T."&amp;#REF!&amp;") AS "&amp;#REF!&amp;","</f>
      </c>
      <c r="D872" s="542"/>
      <c r="F872" s="542"/>
      <c r="G872" s="542"/>
      <c r="H872" s="542"/>
      <c r="I872" s="542"/>
      <c r="J872" s="542"/>
    </row>
    <row customHeight="1" ht="11.25">
      <c r="A873" s="541">
        <f>"HTP.P('&lt;"&amp;#REF!&amp;"&gt;' || "&amp;IF(MID(#REF!,1,6)="L_STUB","NULL","REC."&amp;#REF!)&amp;" || '&lt;/"&amp;#REF!&amp;"&gt;');"</f>
      </c>
      <c r="B873" s="542"/>
      <c r="C873" s="541">
        <f>"DECODE(C_T."&amp;#REF!&amp;", 0, NULL, C_T."&amp;#REF!&amp;") AS "&amp;#REF!&amp;","</f>
      </c>
      <c r="D873" s="542"/>
      <c r="F873" s="542"/>
      <c r="G873" s="542"/>
      <c r="H873" s="542"/>
      <c r="I873" s="542"/>
      <c r="J873" s="542"/>
    </row>
    <row customHeight="1" ht="11.25">
      <c r="A874" s="541">
        <f>"HTP.P('&lt;"&amp;#REF!&amp;"&gt;' || "&amp;IF(MID(#REF!,1,6)="L_STUB","NULL","REC."&amp;#REF!)&amp;" || '&lt;/"&amp;#REF!&amp;"&gt;');"</f>
      </c>
      <c r="B874" s="542"/>
      <c r="C874" s="541">
        <f>"DECODE(C_T."&amp;#REF!&amp;", 0, NULL, C_T."&amp;#REF!&amp;") AS "&amp;#REF!&amp;","</f>
      </c>
      <c r="D874" s="542"/>
      <c r="F874" s="542"/>
      <c r="G874" s="542"/>
      <c r="H874" s="542"/>
      <c r="I874" s="542"/>
      <c r="J874" s="542"/>
    </row>
    <row customHeight="1" ht="11.25">
      <c r="A875" s="541">
        <f>"HTP.P('&lt;"&amp;#REF!&amp;"&gt;' || "&amp;IF(MID(#REF!,1,6)="L_STUB","NULL","REC."&amp;#REF!)&amp;" || '&lt;/"&amp;#REF!&amp;"&gt;');"</f>
      </c>
      <c r="B875" s="542"/>
      <c r="C875" s="541">
        <f>"DECODE(C_T."&amp;#REF!&amp;", 0, NULL, C_T."&amp;#REF!&amp;") AS "&amp;#REF!&amp;","</f>
      </c>
      <c r="D875" s="542"/>
      <c r="F875" s="542"/>
      <c r="G875" s="542"/>
      <c r="H875" s="542"/>
      <c r="I875" s="542"/>
      <c r="J875" s="542"/>
    </row>
    <row customHeight="1" ht="11.25">
      <c r="A876" s="541">
        <f>"HTP.P('&lt;"&amp;#REF!&amp;"&gt;' || "&amp;IF(MID(#REF!,1,6)="L_STUB","NULL","REC."&amp;#REF!)&amp;" || '&lt;/"&amp;#REF!&amp;"&gt;');"</f>
      </c>
      <c r="B876" s="542"/>
      <c r="C876" s="541">
        <f>"DECODE(C_T."&amp;#REF!&amp;", 0, NULL, C_T."&amp;#REF!&amp;") AS "&amp;#REF!&amp;","</f>
      </c>
      <c r="D876" s="542"/>
      <c r="F876" s="542"/>
      <c r="G876" s="542"/>
      <c r="H876" s="542"/>
      <c r="I876" s="542"/>
      <c r="J876" s="542"/>
    </row>
    <row customHeight="1" ht="11.25">
      <c r="A877" s="542"/>
      <c r="B877" s="542"/>
      <c r="C877" s="542"/>
      <c r="D877" s="542"/>
      <c r="F877" s="542"/>
      <c r="G877" s="542"/>
      <c r="H877" s="542"/>
      <c r="I877" s="542"/>
      <c r="J877" s="542"/>
    </row>
    <row customHeight="1" ht="11.25">
      <c r="A878" s="542"/>
      <c r="B878" s="542"/>
      <c r="C878" s="542"/>
      <c r="D878" s="542"/>
      <c r="F878" s="542"/>
      <c r="G878" s="542"/>
      <c r="H878" s="542"/>
      <c r="I878" s="542"/>
      <c r="J878" s="542"/>
    </row>
    <row customHeight="1" ht="11.25">
      <c r="A879" s="542"/>
      <c r="B879" s="542"/>
      <c r="C879" s="542"/>
      <c r="D879" s="542"/>
      <c r="F879" s="542"/>
      <c r="G879" s="542"/>
      <c r="H879" s="542"/>
      <c r="I879" s="542"/>
      <c r="J879" s="542"/>
    </row>
    <row customHeight="1" ht="11.25">
      <c r="A880" s="542"/>
      <c r="B880" s="542"/>
      <c r="C880" s="542"/>
      <c r="D880" s="542"/>
      <c r="F880" s="542"/>
      <c r="G880" s="542"/>
      <c r="H880" s="542"/>
      <c r="I880" s="542"/>
      <c r="J880" s="542"/>
    </row>
    <row customHeight="1" ht="11.25">
      <c r="A881" s="542"/>
      <c r="B881" s="542"/>
      <c r="C881" s="542"/>
      <c r="D881" s="542"/>
      <c r="F881" s="542"/>
      <c r="G881" s="542"/>
      <c r="H881" s="542"/>
      <c r="I881" s="542"/>
      <c r="J881" s="542"/>
    </row>
    <row customHeight="1" ht="11.25">
      <c r="A882" s="542"/>
      <c r="B882" s="542"/>
      <c r="C882" s="542"/>
      <c r="D882" s="542"/>
      <c r="F882" s="542"/>
      <c r="G882" s="542"/>
      <c r="H882" s="542"/>
      <c r="I882" s="542"/>
      <c r="J882" s="542"/>
    </row>
    <row customHeight="1" ht="11.25">
      <c r="A883" s="541">
        <f>"HTP.P('&lt;"&amp;#REF!&amp;"&gt;' || "&amp;IF(MID(#REF!,1,6)="L_STUB","NULL","REC."&amp;#REF!)&amp;" || '&lt;/"&amp;#REF!&amp;"&gt;');"</f>
      </c>
      <c r="B883" s="542"/>
      <c r="C883" s="541">
        <f>"DECODE(C_T."&amp;#REF!&amp;", 0, NULL, C_T."&amp;#REF!&amp;") AS "&amp;#REF!&amp;","</f>
      </c>
      <c r="D883" s="542"/>
      <c r="F883" s="542"/>
      <c r="G883" s="542"/>
      <c r="H883" s="542"/>
      <c r="I883" s="542"/>
      <c r="J883" s="542"/>
    </row>
    <row customHeight="1" ht="11.25">
      <c r="A884" s="541">
        <f>"HTP.P('&lt;"&amp;#REF!&amp;"&gt;' || "&amp;IF(MID(#REF!,1,6)="L_STUB","NULL","REC."&amp;#REF!)&amp;" || '&lt;/"&amp;#REF!&amp;"&gt;');"</f>
      </c>
      <c r="B884" s="542"/>
      <c r="C884" s="541">
        <f>"DECODE(C_T."&amp;#REF!&amp;", 0, NULL, C_T."&amp;#REF!&amp;") AS "&amp;#REF!&amp;","</f>
      </c>
      <c r="D884" s="542"/>
      <c r="F884" s="542"/>
      <c r="G884" s="542"/>
      <c r="H884" s="542"/>
      <c r="I884" s="542"/>
      <c r="J884" s="542"/>
    </row>
    <row customHeight="1" ht="11.25">
      <c r="A885" s="541">
        <f>"HTP.P('&lt;"&amp;#REF!&amp;"&gt;' || "&amp;IF(MID(#REF!,1,6)="L_STUB","NULL","REC."&amp;#REF!)&amp;" || '&lt;/"&amp;#REF!&amp;"&gt;');"</f>
      </c>
      <c r="B885" s="542"/>
      <c r="C885" s="541">
        <f>"DECODE(C_T."&amp;#REF!&amp;", 0, NULL, C_T."&amp;#REF!&amp;") AS "&amp;#REF!&amp;","</f>
      </c>
      <c r="D885" s="542"/>
      <c r="F885" s="542"/>
      <c r="G885" s="542"/>
      <c r="H885" s="542"/>
      <c r="I885" s="542"/>
      <c r="J885" s="542"/>
    </row>
    <row customHeight="1" ht="11.25">
      <c r="A886" s="541">
        <f>"HTP.P('&lt;"&amp;#REF!&amp;"&gt;' || "&amp;IF(MID(#REF!,1,6)="L_STUB","NULL","REC."&amp;#REF!)&amp;" || '&lt;/"&amp;#REF!&amp;"&gt;');"</f>
      </c>
      <c r="B886" s="542"/>
      <c r="C886" s="541">
        <f>"DECODE(C_T."&amp;#REF!&amp;", 0, NULL, C_T."&amp;#REF!&amp;") AS "&amp;#REF!&amp;","</f>
      </c>
      <c r="D886" s="542"/>
      <c r="F886" s="542"/>
      <c r="G886" s="542"/>
      <c r="H886" s="542"/>
      <c r="I886" s="542"/>
      <c r="J886" s="542"/>
    </row>
    <row customHeight="1" ht="11.25">
      <c r="A887" s="541">
        <f>"HTP.P('&lt;"&amp;#REF!&amp;"&gt;' || "&amp;IF(MID(#REF!,1,6)="L_STUB","NULL","REC."&amp;#REF!)&amp;" || '&lt;/"&amp;#REF!&amp;"&gt;');"</f>
      </c>
      <c r="B887" s="542"/>
      <c r="C887" s="541">
        <f>"DECODE(C_T."&amp;#REF!&amp;", 0, NULL, C_T."&amp;#REF!&amp;") AS "&amp;#REF!&amp;","</f>
      </c>
      <c r="D887" s="542"/>
      <c r="F887" s="542"/>
      <c r="G887" s="542"/>
      <c r="H887" s="542"/>
      <c r="I887" s="542"/>
      <c r="J887" s="542"/>
    </row>
    <row customHeight="1" ht="11.25">
      <c r="A888" s="541">
        <f>"HTP.P('&lt;"&amp;#REF!&amp;"&gt;' || "&amp;IF(MID(#REF!,1,6)="L_STUB","NULL","REC."&amp;#REF!)&amp;" || '&lt;/"&amp;#REF!&amp;"&gt;');"</f>
      </c>
      <c r="B888" s="542"/>
      <c r="C888" s="541">
        <f>"DECODE(C_T."&amp;#REF!&amp;", 0, NULL, C_T."&amp;#REF!&amp;") AS "&amp;#REF!&amp;","</f>
      </c>
      <c r="D888" s="542"/>
      <c r="F888" s="542"/>
      <c r="G888" s="542"/>
      <c r="H888" s="542"/>
      <c r="I888" s="542"/>
      <c r="J888" s="542"/>
    </row>
    <row customHeight="1" ht="11.25">
      <c r="A889" s="541">
        <f>"HTP.P('&lt;"&amp;#REF!&amp;"&gt;' || "&amp;IF(MID(#REF!,1,6)="L_STUB","NULL","REC."&amp;#REF!)&amp;" || '&lt;/"&amp;#REF!&amp;"&gt;');"</f>
      </c>
      <c r="B889" s="542"/>
      <c r="C889" s="541">
        <f>"DECODE(C_T."&amp;#REF!&amp;", 0, NULL, C_T."&amp;#REF!&amp;") AS "&amp;#REF!&amp;","</f>
      </c>
      <c r="D889" s="542"/>
      <c r="F889" s="542"/>
      <c r="G889" s="542"/>
      <c r="H889" s="542"/>
      <c r="I889" s="542"/>
      <c r="J889" s="542"/>
    </row>
    <row customHeight="1" ht="11.25">
      <c r="A890" s="541">
        <f>"HTP.P('&lt;"&amp;#REF!&amp;"&gt;' || "&amp;IF(MID(#REF!,1,6)="L_STUB","NULL","REC."&amp;#REF!)&amp;" || '&lt;/"&amp;#REF!&amp;"&gt;');"</f>
      </c>
      <c r="B890" s="542"/>
      <c r="C890" s="541">
        <f>"DECODE(C_T."&amp;#REF!&amp;", 0, NULL, C_T."&amp;#REF!&amp;") AS "&amp;#REF!&amp;","</f>
      </c>
      <c r="D890" s="542"/>
      <c r="F890" s="542"/>
      <c r="G890" s="542"/>
      <c r="H890" s="542"/>
      <c r="I890" s="542"/>
      <c r="J890" s="542"/>
    </row>
    <row customHeight="1" ht="11.25">
      <c r="A891" s="541">
        <f>"HTP.P('&lt;"&amp;#REF!&amp;"&gt;' || "&amp;IF(MID(#REF!,1,6)="L_STUB","NULL","REC."&amp;#REF!)&amp;" || '&lt;/"&amp;#REF!&amp;"&gt;');"</f>
      </c>
      <c r="B891" s="542"/>
      <c r="C891" s="541">
        <f>"DECODE(C_T."&amp;#REF!&amp;", 0, NULL, C_T."&amp;#REF!&amp;") AS "&amp;#REF!&amp;","</f>
      </c>
      <c r="D891" s="542"/>
      <c r="F891" s="542"/>
      <c r="G891" s="542"/>
      <c r="H891" s="542"/>
      <c r="I891" s="542"/>
      <c r="J891" s="542"/>
    </row>
    <row customHeight="1" ht="11.25">
      <c r="A892" s="541">
        <f>"HTP.P('&lt;"&amp;#REF!&amp;"&gt;' || "&amp;IF(MID(#REF!,1,6)="L_STUB","NULL","REC."&amp;#REF!)&amp;" || '&lt;/"&amp;#REF!&amp;"&gt;');"</f>
      </c>
      <c r="B892" s="542"/>
      <c r="C892" s="541">
        <f>"DECODE(C_T."&amp;#REF!&amp;", 0, NULL, C_T."&amp;#REF!&amp;") AS "&amp;#REF!&amp;","</f>
      </c>
      <c r="D892" s="542"/>
      <c r="F892" s="542"/>
      <c r="G892" s="542"/>
      <c r="H892" s="542"/>
      <c r="I892" s="542"/>
      <c r="J892" s="542"/>
    </row>
    <row customHeight="1" ht="11.25">
      <c r="A893" s="541">
        <f>"HTP.P('&lt;"&amp;#REF!&amp;"&gt;' || "&amp;IF(MID(#REF!,1,6)="L_STUB","NULL","REC."&amp;#REF!)&amp;" || '&lt;/"&amp;#REF!&amp;"&gt;');"</f>
      </c>
      <c r="B893" s="542"/>
      <c r="C893" s="541">
        <f>"DECODE(C_T."&amp;#REF!&amp;", 0, NULL, C_T."&amp;#REF!&amp;") AS "&amp;#REF!&amp;","</f>
      </c>
      <c r="D893" s="542"/>
      <c r="F893" s="542"/>
      <c r="G893" s="542"/>
      <c r="H893" s="542"/>
      <c r="I893" s="542"/>
      <c r="J893" s="542"/>
    </row>
    <row customHeight="1" ht="11.25">
      <c r="A894" s="541">
        <f>"HTP.P('&lt;"&amp;#REF!&amp;"&gt;' || "&amp;IF(MID(#REF!,1,6)="L_STUB","NULL","REC."&amp;#REF!)&amp;" || '&lt;/"&amp;#REF!&amp;"&gt;');"</f>
      </c>
      <c r="B894" s="542"/>
      <c r="C894" s="541">
        <f>"DECODE(C_T."&amp;#REF!&amp;", 0, NULL, C_T."&amp;#REF!&amp;") AS "&amp;#REF!&amp;","</f>
      </c>
      <c r="D894" s="542"/>
      <c r="F894" s="542"/>
      <c r="G894" s="542"/>
      <c r="H894" s="542"/>
      <c r="I894" s="542"/>
      <c r="J894" s="542"/>
    </row>
    <row customHeight="1" ht="11.25">
      <c r="A895" s="541">
        <f>"HTP.P('&lt;"&amp;#REF!&amp;"&gt;' || "&amp;IF(MID(#REF!,1,6)="L_STUB","NULL","REC."&amp;#REF!)&amp;" || '&lt;/"&amp;#REF!&amp;"&gt;');"</f>
      </c>
      <c r="B895" s="542"/>
      <c r="C895" s="541">
        <f>"DECODE(C_T."&amp;#REF!&amp;", 0, NULL, C_T."&amp;#REF!&amp;") AS "&amp;#REF!&amp;","</f>
      </c>
      <c r="D895" s="542"/>
      <c r="F895" s="542"/>
      <c r="G895" s="542"/>
      <c r="H895" s="542"/>
      <c r="I895" s="542"/>
      <c r="J895" s="542"/>
    </row>
    <row customHeight="1" ht="11.25">
      <c r="A896" s="541">
        <f>"HTP.P('&lt;"&amp;#REF!&amp;"&gt;' || "&amp;IF(MID(#REF!,1,6)="L_STUB","NULL","REC."&amp;#REF!)&amp;" || '&lt;/"&amp;#REF!&amp;"&gt;');"</f>
      </c>
      <c r="B896" s="542"/>
      <c r="C896" s="541">
        <f>"DECODE(C_T."&amp;#REF!&amp;", 0, NULL, C_T."&amp;#REF!&amp;") AS "&amp;#REF!&amp;","</f>
      </c>
      <c r="D896" s="542"/>
      <c r="F896" s="542"/>
      <c r="G896" s="542"/>
      <c r="H896" s="542"/>
      <c r="I896" s="542"/>
      <c r="J896" s="542"/>
    </row>
    <row customHeight="1" ht="11.25">
      <c r="A897" s="541">
        <f>"HTP.P('&lt;"&amp;#REF!&amp;"&gt;' || "&amp;IF(MID(#REF!,1,6)="L_STUB","NULL","REC."&amp;#REF!)&amp;" || '&lt;/"&amp;#REF!&amp;"&gt;');"</f>
      </c>
      <c r="B897" s="542"/>
      <c r="C897" s="541">
        <f>"DECODE(C_T."&amp;#REF!&amp;", 0, NULL, C_T."&amp;#REF!&amp;") AS "&amp;#REF!&amp;","</f>
      </c>
      <c r="D897" s="542"/>
      <c r="F897" s="542"/>
      <c r="G897" s="542"/>
      <c r="H897" s="542"/>
      <c r="I897" s="542"/>
      <c r="J897" s="542"/>
    </row>
    <row customHeight="1" ht="11.25">
      <c r="A898" s="541">
        <f>"HTP.P('&lt;"&amp;#REF!&amp;"&gt;' || "&amp;IF(MID(#REF!,1,6)="L_STUB","NULL","REC."&amp;#REF!)&amp;" || '&lt;/"&amp;#REF!&amp;"&gt;');"</f>
      </c>
      <c r="B898" s="542"/>
      <c r="C898" s="541">
        <f>"DECODE(C_T."&amp;#REF!&amp;", 0, NULL, C_T."&amp;#REF!&amp;") AS "&amp;#REF!&amp;","</f>
      </c>
      <c r="D898" s="542"/>
      <c r="F898" s="542"/>
      <c r="G898" s="542"/>
      <c r="H898" s="542"/>
      <c r="I898" s="542"/>
      <c r="J898" s="542"/>
    </row>
    <row customHeight="1" ht="11.25">
      <c r="A899" s="541">
        <f>"HTP.P('&lt;"&amp;#REF!&amp;"&gt;' || "&amp;IF(MID(#REF!,1,6)="L_STUB","NULL","REC."&amp;#REF!)&amp;" || '&lt;/"&amp;#REF!&amp;"&gt;');"</f>
      </c>
      <c r="B899" s="542"/>
      <c r="C899" s="541">
        <f>"DECODE(C_T."&amp;#REF!&amp;", 0, NULL, C_T."&amp;#REF!&amp;") AS "&amp;#REF!&amp;","</f>
      </c>
      <c r="D899" s="542"/>
      <c r="F899" s="542"/>
      <c r="G899" s="542"/>
      <c r="H899" s="542"/>
      <c r="I899" s="542"/>
      <c r="J899" s="542"/>
    </row>
    <row customHeight="1" ht="11.25">
      <c r="A900" s="541">
        <f>"HTP.P('&lt;"&amp;#REF!&amp;"&gt;' || "&amp;IF(MID(#REF!,1,6)="L_STUB","NULL","REC."&amp;#REF!)&amp;" || '&lt;/"&amp;#REF!&amp;"&gt;');"</f>
      </c>
      <c r="B900" s="542"/>
      <c r="C900" s="541">
        <f>"DECODE(C_T."&amp;#REF!&amp;", 0, NULL, C_T."&amp;#REF!&amp;") AS "&amp;#REF!&amp;","</f>
      </c>
      <c r="D900" s="542"/>
      <c r="F900" s="542"/>
      <c r="G900" s="542"/>
      <c r="H900" s="542"/>
      <c r="I900" s="542"/>
      <c r="J900" s="542"/>
    </row>
    <row customHeight="1" ht="11.25">
      <c r="A901" s="541">
        <f>"HTP.P('&lt;"&amp;#REF!&amp;"&gt;' || "&amp;IF(MID(#REF!,1,6)="L_STUB","NULL","REC."&amp;#REF!)&amp;" || '&lt;/"&amp;#REF!&amp;"&gt;');"</f>
      </c>
      <c r="B901" s="542"/>
      <c r="C901" s="541">
        <f>"DECODE(C_T."&amp;#REF!&amp;", 0, NULL, C_T."&amp;#REF!&amp;") AS "&amp;#REF!&amp;","</f>
      </c>
      <c r="D901" s="542"/>
      <c r="F901" s="542"/>
      <c r="G901" s="542"/>
      <c r="H901" s="542"/>
      <c r="I901" s="542"/>
      <c r="J901" s="542"/>
    </row>
    <row customHeight="1" ht="11.25">
      <c r="A902" s="541">
        <f>"HTP.P('&lt;"&amp;#REF!&amp;"&gt;' || "&amp;IF(MID(#REF!,1,6)="L_STUB","NULL","REC."&amp;#REF!)&amp;" || '&lt;/"&amp;#REF!&amp;"&gt;');"</f>
      </c>
      <c r="B902" s="542"/>
      <c r="C902" s="541">
        <f>"DECODE(C_T."&amp;#REF!&amp;", 0, NULL, C_T."&amp;#REF!&amp;") AS "&amp;#REF!&amp;","</f>
      </c>
      <c r="D902" s="542"/>
      <c r="F902" s="542"/>
      <c r="G902" s="542"/>
      <c r="H902" s="542"/>
      <c r="I902" s="542"/>
      <c r="J902" s="542"/>
    </row>
    <row customHeight="1" ht="11.25">
      <c r="A903" s="541">
        <f>"HTP.P('&lt;"&amp;#REF!&amp;"&gt;' || "&amp;IF(MID(#REF!,1,6)="L_STUB","NULL","REC."&amp;#REF!)&amp;" || '&lt;/"&amp;#REF!&amp;"&gt;');"</f>
      </c>
      <c r="B903" s="542"/>
      <c r="C903" s="541">
        <f>"DECODE(C_T."&amp;#REF!&amp;", 0, NULL, C_T."&amp;#REF!&amp;") AS "&amp;#REF!&amp;","</f>
      </c>
      <c r="D903" s="542"/>
      <c r="F903" s="542"/>
      <c r="G903" s="542"/>
      <c r="H903" s="542"/>
      <c r="I903" s="542"/>
      <c r="J903" s="542"/>
    </row>
    <row customHeight="1" ht="11.25">
      <c r="A904" s="541">
        <f>"HTP.P('&lt;"&amp;#REF!&amp;"&gt;' || "&amp;IF(MID(#REF!,1,6)="L_STUB","NULL","REC."&amp;#REF!)&amp;" || '&lt;/"&amp;#REF!&amp;"&gt;');"</f>
      </c>
      <c r="B904" s="542"/>
      <c r="C904" s="541">
        <f>"DECODE(C_T."&amp;#REF!&amp;", 0, NULL, C_T."&amp;#REF!&amp;") AS "&amp;#REF!&amp;","</f>
      </c>
      <c r="D904" s="542"/>
      <c r="F904" s="542"/>
      <c r="G904" s="542"/>
      <c r="H904" s="542"/>
      <c r="I904" s="542"/>
      <c r="J904" s="542"/>
    </row>
    <row customHeight="1" ht="11.25">
      <c r="A905" s="541">
        <f>"HTP.P('&lt;"&amp;#REF!&amp;"&gt;' || "&amp;IF(MID(#REF!,1,6)="L_STUB","NULL","REC."&amp;#REF!)&amp;" || '&lt;/"&amp;#REF!&amp;"&gt;');"</f>
      </c>
      <c r="B905" s="542"/>
      <c r="C905" s="541">
        <f>"DECODE(C_T."&amp;#REF!&amp;", 0, NULL, C_T."&amp;#REF!&amp;") AS "&amp;#REF!&amp;","</f>
      </c>
      <c r="D905" s="542"/>
      <c r="F905" s="542"/>
      <c r="G905" s="542"/>
      <c r="H905" s="542"/>
      <c r="I905" s="542"/>
      <c r="J905" s="542"/>
    </row>
    <row customHeight="1" ht="11.25">
      <c r="A906" s="541">
        <f>"HTP.P('&lt;"&amp;#REF!&amp;"&gt;' || "&amp;IF(MID(#REF!,1,6)="L_STUB","NULL","REC."&amp;#REF!)&amp;" || '&lt;/"&amp;#REF!&amp;"&gt;');"</f>
      </c>
      <c r="B906" s="542"/>
      <c r="C906" s="541">
        <f>"DECODE(C_T."&amp;#REF!&amp;", 0, NULL, C_T."&amp;#REF!&amp;") AS "&amp;#REF!&amp;","</f>
      </c>
      <c r="D906" s="542"/>
      <c r="F906" s="542"/>
      <c r="G906" s="542"/>
      <c r="H906" s="542"/>
      <c r="I906" s="542"/>
      <c r="J906" s="542"/>
    </row>
    <row customHeight="1" ht="11.25">
      <c r="A907" s="541">
        <f>"HTP.P('&lt;"&amp;#REF!&amp;"&gt;' || "&amp;IF(MID(#REF!,1,6)="L_STUB","NULL","REC."&amp;#REF!)&amp;" || '&lt;/"&amp;#REF!&amp;"&gt;');"</f>
      </c>
      <c r="B907" s="542"/>
      <c r="C907" s="541">
        <f>"DECODE(C_T."&amp;#REF!&amp;", 0, NULL, C_T."&amp;#REF!&amp;") AS "&amp;#REF!&amp;","</f>
      </c>
      <c r="D907" s="542"/>
      <c r="F907" s="542"/>
      <c r="G907" s="542"/>
      <c r="H907" s="542"/>
      <c r="I907" s="542"/>
      <c r="J907" s="542"/>
    </row>
    <row customHeight="1" ht="11.25">
      <c r="A908" s="541">
        <f>"HTP.P('&lt;"&amp;#REF!&amp;"&gt;' || "&amp;IF(MID(#REF!,1,6)="L_STUB","NULL","REC."&amp;#REF!)&amp;" || '&lt;/"&amp;#REF!&amp;"&gt;');"</f>
      </c>
      <c r="B908" s="542"/>
      <c r="C908" s="541">
        <f>"DECODE(C_T."&amp;#REF!&amp;", 0, NULL, C_T."&amp;#REF!&amp;") AS "&amp;#REF!&amp;","</f>
      </c>
      <c r="D908" s="542"/>
      <c r="F908" s="542"/>
      <c r="G908" s="542"/>
      <c r="H908" s="542"/>
      <c r="I908" s="542"/>
      <c r="J908" s="542"/>
    </row>
    <row customHeight="1" ht="11.25">
      <c r="A909" s="541">
        <f>"HTP.P('&lt;"&amp;#REF!&amp;"&gt;' || "&amp;IF(MID(#REF!,1,6)="L_STUB","NULL","REC."&amp;#REF!)&amp;" || '&lt;/"&amp;#REF!&amp;"&gt;');"</f>
      </c>
      <c r="B909" s="542"/>
      <c r="C909" s="541">
        <f>"DECODE(C_T."&amp;#REF!&amp;", 0, NULL, C_T."&amp;#REF!&amp;") AS "&amp;#REF!&amp;","</f>
      </c>
      <c r="D909" s="542"/>
      <c r="F909" s="542"/>
      <c r="G909" s="542"/>
      <c r="H909" s="542"/>
      <c r="I909" s="542"/>
      <c r="J909" s="542"/>
    </row>
    <row customHeight="1" ht="11.25">
      <c r="A910" s="541">
        <f>"HTP.P('&lt;"&amp;#REF!&amp;"&gt;' || "&amp;IF(MID(#REF!,1,6)="L_STUB","NULL","REC."&amp;#REF!)&amp;" || '&lt;/"&amp;#REF!&amp;"&gt;');"</f>
      </c>
      <c r="B910" s="542"/>
      <c r="C910" s="541">
        <f>"DECODE(C_T."&amp;#REF!&amp;", 0, NULL, C_T."&amp;#REF!&amp;") AS "&amp;#REF!&amp;","</f>
      </c>
      <c r="D910" s="542"/>
      <c r="F910" s="542"/>
      <c r="G910" s="542"/>
      <c r="H910" s="542"/>
      <c r="I910" s="542"/>
      <c r="J910" s="542"/>
    </row>
    <row customHeight="1" ht="11.25">
      <c r="A911" s="541">
        <f>"HTP.P('&lt;"&amp;#REF!&amp;"&gt;' || "&amp;IF(MID(#REF!,1,6)="L_STUB","NULL","REC."&amp;#REF!)&amp;" || '&lt;/"&amp;#REF!&amp;"&gt;');"</f>
      </c>
      <c r="B911" s="542"/>
      <c r="C911" s="541">
        <f>"DECODE(C_T."&amp;#REF!&amp;", 0, NULL, C_T."&amp;#REF!&amp;") AS "&amp;#REF!&amp;","</f>
      </c>
      <c r="D911" s="542"/>
      <c r="F911" s="542"/>
      <c r="G911" s="542"/>
      <c r="H911" s="542"/>
      <c r="I911" s="542"/>
      <c r="J911" s="542"/>
    </row>
    <row customHeight="1" ht="11.25">
      <c r="A912" s="541">
        <f>"HTP.P('&lt;"&amp;#REF!&amp;"&gt;' || "&amp;IF(MID(#REF!,1,6)="L_STUB","NULL","REC."&amp;#REF!)&amp;" || '&lt;/"&amp;#REF!&amp;"&gt;');"</f>
      </c>
      <c r="B912" s="542"/>
      <c r="C912" s="541">
        <f>"DECODE(C_T."&amp;#REF!&amp;", 0, NULL, C_T."&amp;#REF!&amp;") AS "&amp;#REF!&amp;","</f>
      </c>
      <c r="D912" s="542"/>
      <c r="F912" s="542"/>
      <c r="G912" s="542"/>
      <c r="H912" s="542"/>
      <c r="I912" s="542"/>
      <c r="J912" s="542"/>
    </row>
    <row customHeight="1" ht="11.25">
      <c r="A913" s="541">
        <f>"HTP.P('&lt;"&amp;#REF!&amp;"&gt;' || "&amp;IF(MID(#REF!,1,6)="L_STUB","NULL","REC."&amp;#REF!)&amp;" || '&lt;/"&amp;#REF!&amp;"&gt;');"</f>
      </c>
      <c r="B913" s="542"/>
      <c r="C913" s="541">
        <f>"DECODE(C_T."&amp;#REF!&amp;", 0, NULL, C_T."&amp;#REF!&amp;") AS "&amp;#REF!&amp;","</f>
      </c>
      <c r="D913" s="542"/>
      <c r="F913" s="542"/>
      <c r="G913" s="542"/>
      <c r="H913" s="542"/>
      <c r="I913" s="542"/>
      <c r="J913" s="542"/>
    </row>
    <row customHeight="1" ht="11.25">
      <c r="A914" s="541">
        <f>"HTP.P('&lt;"&amp;#REF!&amp;"&gt;' || "&amp;IF(MID(#REF!,1,6)="L_STUB","NULL","REC."&amp;#REF!)&amp;" || '&lt;/"&amp;#REF!&amp;"&gt;');"</f>
      </c>
      <c r="B914" s="542"/>
      <c r="C914" s="541">
        <f>"DECODE(C_T."&amp;#REF!&amp;", 0, NULL, C_T."&amp;#REF!&amp;") AS "&amp;#REF!&amp;","</f>
      </c>
      <c r="D914" s="542"/>
      <c r="F914" s="542"/>
      <c r="G914" s="542"/>
      <c r="H914" s="542"/>
      <c r="I914" s="542"/>
      <c r="J914" s="542"/>
    </row>
    <row customHeight="1" ht="11.25">
      <c r="A915" s="541">
        <f>"HTP.P('&lt;"&amp;#REF!&amp;"&gt;' || "&amp;IF(MID(#REF!,1,6)="L_STUB","NULL","REC."&amp;#REF!)&amp;" || '&lt;/"&amp;#REF!&amp;"&gt;');"</f>
      </c>
      <c r="B915" s="542"/>
      <c r="C915" s="541">
        <f>"DECODE(C_T."&amp;#REF!&amp;", 0, NULL, C_T."&amp;#REF!&amp;") AS "&amp;#REF!&amp;","</f>
      </c>
      <c r="D915" s="542"/>
      <c r="F915" s="542"/>
      <c r="G915" s="542"/>
      <c r="H915" s="542"/>
      <c r="I915" s="542"/>
      <c r="J915" s="542"/>
    </row>
    <row customHeight="1" ht="11.25">
      <c r="A916" s="541">
        <f>"HTP.P('&lt;"&amp;#REF!&amp;"&gt;' || "&amp;IF(MID(#REF!,1,6)="L_STUB","NULL","REC."&amp;#REF!)&amp;" || '&lt;/"&amp;#REF!&amp;"&gt;');"</f>
      </c>
      <c r="B916" s="542"/>
      <c r="C916" s="541">
        <f>"DECODE(C_T."&amp;#REF!&amp;", 0, NULL, C_T."&amp;#REF!&amp;") AS "&amp;#REF!&amp;","</f>
      </c>
      <c r="D916" s="542"/>
      <c r="F916" s="542"/>
      <c r="G916" s="542"/>
      <c r="H916" s="542"/>
      <c r="I916" s="542"/>
      <c r="J916" s="542"/>
    </row>
    <row customHeight="1" ht="11.25">
      <c r="A917" s="541">
        <f>"HTP.P('&lt;"&amp;#REF!&amp;"&gt;' || "&amp;IF(MID(#REF!,1,6)="L_STUB","NULL","REC."&amp;#REF!)&amp;" || '&lt;/"&amp;#REF!&amp;"&gt;');"</f>
      </c>
      <c r="B917" s="542"/>
      <c r="C917" s="541">
        <f>"DECODE(C_T."&amp;#REF!&amp;", 0, NULL, C_T."&amp;#REF!&amp;") AS "&amp;#REF!&amp;","</f>
      </c>
      <c r="D917" s="542"/>
      <c r="F917" s="542"/>
      <c r="G917" s="542"/>
      <c r="H917" s="542"/>
      <c r="I917" s="542"/>
      <c r="J917" s="542"/>
    </row>
    <row customHeight="1" ht="11.25">
      <c r="A918" s="541">
        <f>"HTP.P('&lt;"&amp;#REF!&amp;"&gt;' || "&amp;IF(MID(#REF!,1,6)="L_STUB","NULL","REC."&amp;#REF!)&amp;" || '&lt;/"&amp;#REF!&amp;"&gt;');"</f>
      </c>
      <c r="B918" s="542"/>
      <c r="C918" s="541">
        <f>"DECODE(C_T."&amp;#REF!&amp;", 0, NULL, C_T."&amp;#REF!&amp;") AS "&amp;#REF!&amp;","</f>
      </c>
      <c r="D918" s="542"/>
      <c r="F918" s="542"/>
      <c r="G918" s="542"/>
      <c r="H918" s="542"/>
      <c r="I918" s="542"/>
      <c r="J918" s="542"/>
    </row>
    <row customHeight="1" ht="11.25">
      <c r="A919" s="542"/>
      <c r="B919" s="542"/>
      <c r="C919" s="542"/>
      <c r="D919" s="542"/>
      <c r="F919" s="542"/>
      <c r="G919" s="542"/>
      <c r="H919" s="542"/>
      <c r="I919" s="542"/>
      <c r="J919" s="542"/>
    </row>
    <row customHeight="1" ht="11.25">
      <c r="A920" s="542"/>
      <c r="B920" s="542"/>
      <c r="C920" s="542"/>
      <c r="D920" s="542"/>
      <c r="F920" s="542"/>
      <c r="G920" s="542"/>
      <c r="H920" s="542"/>
      <c r="I920" s="542"/>
      <c r="J920" s="542"/>
    </row>
    <row customHeight="1" ht="11.25">
      <c r="A921" s="542"/>
      <c r="B921" s="542"/>
      <c r="C921" s="542"/>
      <c r="D921" s="542"/>
      <c r="F921" s="542"/>
      <c r="G921" s="542"/>
      <c r="H921" s="542"/>
      <c r="I921" s="542"/>
      <c r="J921" s="542"/>
    </row>
    <row customHeight="1" ht="11.25">
      <c r="A922" s="542"/>
      <c r="B922" s="542"/>
      <c r="C922" s="542"/>
      <c r="D922" s="542"/>
      <c r="F922" s="542"/>
      <c r="G922" s="542"/>
      <c r="H922" s="542"/>
      <c r="I922" s="542"/>
      <c r="J922" s="542"/>
    </row>
    <row customHeight="1" ht="11.25">
      <c r="A923" s="542"/>
      <c r="B923" s="542"/>
      <c r="C923" s="542"/>
      <c r="D923" s="542"/>
      <c r="F923" s="542"/>
      <c r="G923" s="542"/>
      <c r="H923" s="542"/>
      <c r="I923" s="542"/>
      <c r="J923" s="542"/>
    </row>
    <row customHeight="1" ht="11.25">
      <c r="A924" s="542"/>
      <c r="B924" s="542"/>
      <c r="C924" s="542"/>
      <c r="D924" s="542"/>
      <c r="F924" s="542"/>
      <c r="G924" s="542"/>
      <c r="H924" s="542"/>
      <c r="I924" s="542"/>
      <c r="J924" s="542"/>
    </row>
    <row customHeight="1" ht="11.25">
      <c r="A925" s="541">
        <f>"HTP.P('&lt;"&amp;#REF!&amp;"&gt;' || "&amp;IF(MID(#REF!,1,6)="L_STUB","NULL","REC."&amp;#REF!)&amp;" || '&lt;/"&amp;#REF!&amp;"&gt;');"</f>
      </c>
      <c r="B925" s="542"/>
      <c r="C925" s="541">
        <f>"DECODE(C_T."&amp;#REF!&amp;", 0, NULL, C_T."&amp;#REF!&amp;") AS "&amp;#REF!&amp;","</f>
      </c>
      <c r="D925" s="542"/>
      <c r="F925" s="542"/>
      <c r="G925" s="542"/>
      <c r="H925" s="542"/>
      <c r="I925" s="542"/>
      <c r="J925" s="542"/>
    </row>
    <row customHeight="1" ht="11.25">
      <c r="A926" s="541">
        <f>"HTP.P('&lt;"&amp;#REF!&amp;"&gt;' || "&amp;IF(MID(#REF!,1,6)="L_STUB","NULL","REC."&amp;#REF!)&amp;" || '&lt;/"&amp;#REF!&amp;"&gt;');"</f>
      </c>
      <c r="B926" s="542"/>
      <c r="C926" s="541">
        <f>"DECODE(C_T."&amp;#REF!&amp;", 0, NULL, C_T."&amp;#REF!&amp;") AS "&amp;#REF!&amp;","</f>
      </c>
      <c r="D926" s="542"/>
      <c r="F926" s="542"/>
      <c r="G926" s="542"/>
      <c r="H926" s="542"/>
      <c r="I926" s="542"/>
      <c r="J926" s="542"/>
    </row>
    <row customHeight="1" ht="11.25">
      <c r="A927" s="541">
        <f>"HTP.P('&lt;"&amp;#REF!&amp;"&gt;' || "&amp;IF(MID(#REF!,1,6)="L_STUB","NULL","REC."&amp;#REF!)&amp;" || '&lt;/"&amp;#REF!&amp;"&gt;');"</f>
      </c>
      <c r="B927" s="542"/>
      <c r="C927" s="541">
        <f>"DECODE(C_T."&amp;#REF!&amp;", 0, NULL, C_T."&amp;#REF!&amp;") AS "&amp;#REF!&amp;","</f>
      </c>
      <c r="D927" s="542"/>
      <c r="F927" s="542"/>
      <c r="G927" s="542"/>
      <c r="H927" s="542"/>
      <c r="I927" s="542"/>
      <c r="J927" s="542"/>
    </row>
    <row customHeight="1" ht="11.25">
      <c r="A928" s="541">
        <f>"HTP.P('&lt;"&amp;#REF!&amp;"&gt;' || "&amp;IF(MID(#REF!,1,6)="L_STUB","NULL","REC."&amp;#REF!)&amp;" || '&lt;/"&amp;#REF!&amp;"&gt;');"</f>
      </c>
      <c r="B928" s="542"/>
      <c r="C928" s="541">
        <f>"DECODE(C_T."&amp;#REF!&amp;", 0, NULL, C_T."&amp;#REF!&amp;") AS "&amp;#REF!&amp;","</f>
      </c>
      <c r="D928" s="542"/>
      <c r="F928" s="542"/>
      <c r="G928" s="542"/>
      <c r="H928" s="542"/>
      <c r="I928" s="542"/>
      <c r="J928" s="542"/>
    </row>
    <row customHeight="1" ht="11.25">
      <c r="A929" s="541">
        <f>"HTP.P('&lt;"&amp;#REF!&amp;"&gt;' || "&amp;IF(MID(#REF!,1,6)="L_STUB","NULL","REC."&amp;#REF!)&amp;" || '&lt;/"&amp;#REF!&amp;"&gt;');"</f>
      </c>
      <c r="B929" s="542"/>
      <c r="C929" s="541">
        <f>"DECODE(C_T."&amp;#REF!&amp;", 0, NULL, C_T."&amp;#REF!&amp;") AS "&amp;#REF!&amp;","</f>
      </c>
      <c r="D929" s="542"/>
      <c r="F929" s="542"/>
      <c r="G929" s="542"/>
      <c r="H929" s="542"/>
      <c r="I929" s="542"/>
      <c r="J929" s="542"/>
    </row>
    <row customHeight="1" ht="11.25">
      <c r="A930" s="541">
        <f>"HTP.P('&lt;"&amp;#REF!&amp;"&gt;' || "&amp;IF(MID(#REF!,1,6)="L_STUB","NULL","REC."&amp;#REF!)&amp;" || '&lt;/"&amp;#REF!&amp;"&gt;');"</f>
      </c>
      <c r="B930" s="542"/>
      <c r="C930" s="541">
        <f>"DECODE(C_T."&amp;#REF!&amp;", 0, NULL, C_T."&amp;#REF!&amp;") AS "&amp;#REF!&amp;","</f>
      </c>
      <c r="D930" s="542"/>
      <c r="F930" s="542"/>
      <c r="G930" s="542"/>
      <c r="H930" s="542"/>
      <c r="I930" s="542"/>
      <c r="J930" s="542"/>
    </row>
    <row customHeight="1" ht="11.25">
      <c r="A931" s="541">
        <f>"HTP.P('&lt;"&amp;#REF!&amp;"&gt;' || "&amp;IF(MID(#REF!,1,6)="L_STUB","NULL","REC."&amp;#REF!)&amp;" || '&lt;/"&amp;#REF!&amp;"&gt;');"</f>
      </c>
      <c r="B931" s="542"/>
      <c r="C931" s="541">
        <f>"DECODE(C_T."&amp;#REF!&amp;", 0, NULL, C_T."&amp;#REF!&amp;") AS "&amp;#REF!&amp;","</f>
      </c>
      <c r="D931" s="542"/>
      <c r="F931" s="542"/>
      <c r="G931" s="542"/>
      <c r="H931" s="542"/>
      <c r="I931" s="542"/>
      <c r="J931" s="542"/>
    </row>
    <row customHeight="1" ht="11.25">
      <c r="A932" s="541">
        <f>"HTP.P('&lt;"&amp;#REF!&amp;"&gt;' || "&amp;IF(MID(#REF!,1,6)="L_STUB","NULL","REC."&amp;#REF!)&amp;" || '&lt;/"&amp;#REF!&amp;"&gt;');"</f>
      </c>
      <c r="B932" s="542"/>
      <c r="C932" s="541">
        <f>"DECODE(C_T."&amp;#REF!&amp;", 0, NULL, C_T."&amp;#REF!&amp;") AS "&amp;#REF!&amp;","</f>
      </c>
      <c r="D932" s="542"/>
      <c r="F932" s="542"/>
      <c r="G932" s="542"/>
      <c r="H932" s="542"/>
      <c r="I932" s="542"/>
      <c r="J932" s="542"/>
    </row>
    <row customHeight="1" ht="11.25">
      <c r="A933" s="541">
        <f>"HTP.P('&lt;"&amp;#REF!&amp;"&gt;' || "&amp;IF(MID(#REF!,1,6)="L_STUB","NULL","REC."&amp;#REF!)&amp;" || '&lt;/"&amp;#REF!&amp;"&gt;');"</f>
      </c>
      <c r="B933" s="542"/>
      <c r="C933" s="541">
        <f>"DECODE(C_T."&amp;#REF!&amp;", 0, NULL, C_T."&amp;#REF!&amp;") AS "&amp;#REF!&amp;","</f>
      </c>
      <c r="D933" s="542"/>
      <c r="F933" s="542"/>
      <c r="G933" s="542"/>
      <c r="H933" s="542"/>
      <c r="I933" s="542"/>
      <c r="J933" s="542"/>
    </row>
    <row customHeight="1" ht="11.25">
      <c r="A934" s="541">
        <f>"HTP.P('&lt;"&amp;#REF!&amp;"&gt;' || "&amp;IF(MID(#REF!,1,6)="L_STUB","NULL","REC."&amp;#REF!)&amp;" || '&lt;/"&amp;#REF!&amp;"&gt;');"</f>
      </c>
      <c r="B934" s="542"/>
      <c r="C934" s="541">
        <f>"DECODE(C_T."&amp;#REF!&amp;", 0, NULL, C_T."&amp;#REF!&amp;") AS "&amp;#REF!&amp;","</f>
      </c>
      <c r="D934" s="542"/>
      <c r="F934" s="542"/>
      <c r="G934" s="542"/>
      <c r="H934" s="542"/>
      <c r="I934" s="542"/>
      <c r="J934" s="542"/>
    </row>
    <row customHeight="1" ht="11.25">
      <c r="A935" s="541">
        <f>"HTP.P('&lt;"&amp;#REF!&amp;"&gt;' || "&amp;IF(MID(#REF!,1,6)="L_STUB","NULL","REC."&amp;#REF!)&amp;" || '&lt;/"&amp;#REF!&amp;"&gt;');"</f>
      </c>
      <c r="B935" s="542"/>
      <c r="C935" s="541">
        <f>"DECODE(C_T."&amp;#REF!&amp;", 0, NULL, C_T."&amp;#REF!&amp;") AS "&amp;#REF!&amp;","</f>
      </c>
      <c r="D935" s="542"/>
      <c r="F935" s="542"/>
      <c r="G935" s="542"/>
      <c r="H935" s="542"/>
      <c r="I935" s="542"/>
      <c r="J935" s="542"/>
    </row>
    <row customHeight="1" ht="11.25">
      <c r="A936" s="541">
        <f>"HTP.P('&lt;"&amp;#REF!&amp;"&gt;' || "&amp;IF(MID(#REF!,1,6)="L_STUB","NULL","REC."&amp;#REF!)&amp;" || '&lt;/"&amp;#REF!&amp;"&gt;');"</f>
      </c>
      <c r="B936" s="542"/>
      <c r="C936" s="541">
        <f>"DECODE(C_T."&amp;#REF!&amp;", 0, NULL, C_T."&amp;#REF!&amp;") AS "&amp;#REF!&amp;","</f>
      </c>
      <c r="D936" s="542"/>
      <c r="F936" s="542"/>
      <c r="G936" s="542"/>
      <c r="H936" s="542"/>
      <c r="I936" s="542"/>
      <c r="J936" s="542"/>
    </row>
    <row customHeight="1" ht="11.25">
      <c r="A937" s="541">
        <f>"HTP.P('&lt;"&amp;#REF!&amp;"&gt;' || "&amp;IF(MID(#REF!,1,6)="L_STUB","NULL","REC."&amp;#REF!)&amp;" || '&lt;/"&amp;#REF!&amp;"&gt;');"</f>
      </c>
      <c r="B937" s="542"/>
      <c r="C937" s="541">
        <f>"DECODE(C_T."&amp;#REF!&amp;", 0, NULL, C_T."&amp;#REF!&amp;") AS "&amp;#REF!&amp;","</f>
      </c>
      <c r="D937" s="542"/>
      <c r="F937" s="542"/>
      <c r="G937" s="542"/>
      <c r="H937" s="542"/>
      <c r="I937" s="542"/>
      <c r="J937" s="542"/>
    </row>
    <row customHeight="1" ht="11.25">
      <c r="A938" s="541">
        <f>"HTP.P('&lt;"&amp;#REF!&amp;"&gt;' || "&amp;IF(MID(#REF!,1,6)="L_STUB","NULL","REC."&amp;#REF!)&amp;" || '&lt;/"&amp;#REF!&amp;"&gt;');"</f>
      </c>
      <c r="B938" s="542"/>
      <c r="C938" s="541">
        <f>"DECODE(C_T."&amp;#REF!&amp;", 0, NULL, C_T."&amp;#REF!&amp;") AS "&amp;#REF!&amp;","</f>
      </c>
      <c r="D938" s="542"/>
      <c r="F938" s="542"/>
      <c r="G938" s="542"/>
      <c r="H938" s="542"/>
      <c r="I938" s="542"/>
      <c r="J938" s="542"/>
    </row>
    <row customHeight="1" ht="11.25">
      <c r="A939" s="541">
        <f>"HTP.P('&lt;"&amp;#REF!&amp;"&gt;' || "&amp;IF(MID(#REF!,1,6)="L_STUB","NULL","REC."&amp;#REF!)&amp;" || '&lt;/"&amp;#REF!&amp;"&gt;');"</f>
      </c>
      <c r="B939" s="542"/>
      <c r="C939" s="541">
        <f>"DECODE(C_T."&amp;#REF!&amp;", 0, NULL, C_T."&amp;#REF!&amp;") AS "&amp;#REF!&amp;","</f>
      </c>
      <c r="D939" s="542"/>
      <c r="F939" s="542"/>
      <c r="G939" s="542"/>
      <c r="H939" s="542"/>
      <c r="I939" s="542"/>
      <c r="J939" s="542"/>
    </row>
    <row customHeight="1" ht="11.25">
      <c r="A940" s="541">
        <f>"HTP.P('&lt;"&amp;#REF!&amp;"&gt;' || "&amp;IF(MID(#REF!,1,6)="L_STUB","NULL","REC."&amp;#REF!)&amp;" || '&lt;/"&amp;#REF!&amp;"&gt;');"</f>
      </c>
      <c r="B940" s="542"/>
      <c r="C940" s="541">
        <f>"DECODE(C_T."&amp;#REF!&amp;", 0, NULL, C_T."&amp;#REF!&amp;") AS "&amp;#REF!&amp;","</f>
      </c>
      <c r="D940" s="542"/>
      <c r="F940" s="542"/>
      <c r="G940" s="542"/>
      <c r="H940" s="542"/>
      <c r="I940" s="542"/>
      <c r="J940" s="542"/>
    </row>
    <row customHeight="1" ht="11.25">
      <c r="A941" s="541">
        <f>"HTP.P('&lt;"&amp;#REF!&amp;"&gt;' || "&amp;IF(MID(#REF!,1,6)="L_STUB","NULL","REC."&amp;#REF!)&amp;" || '&lt;/"&amp;#REF!&amp;"&gt;');"</f>
      </c>
      <c r="B941" s="542"/>
      <c r="C941" s="541">
        <f>"DECODE(C_T."&amp;#REF!&amp;", 0, NULL, C_T."&amp;#REF!&amp;") AS "&amp;#REF!&amp;","</f>
      </c>
      <c r="D941" s="542"/>
      <c r="F941" s="542"/>
      <c r="G941" s="542"/>
      <c r="H941" s="542"/>
      <c r="I941" s="542"/>
      <c r="J941" s="542"/>
    </row>
    <row customHeight="1" ht="11.25">
      <c r="A942" s="541">
        <f>"HTP.P('&lt;"&amp;#REF!&amp;"&gt;' || "&amp;IF(MID(#REF!,1,6)="L_STUB","NULL","REC."&amp;#REF!)&amp;" || '&lt;/"&amp;#REF!&amp;"&gt;');"</f>
      </c>
      <c r="B942" s="542"/>
      <c r="C942" s="541">
        <f>"DECODE(C_T."&amp;#REF!&amp;", 0, NULL, C_T."&amp;#REF!&amp;") AS "&amp;#REF!&amp;","</f>
      </c>
      <c r="D942" s="542"/>
      <c r="F942" s="542"/>
      <c r="G942" s="542"/>
      <c r="H942" s="542"/>
      <c r="I942" s="542"/>
      <c r="J942" s="542"/>
    </row>
    <row customHeight="1" ht="11.25">
      <c r="A943" s="541">
        <f>"HTP.P('&lt;"&amp;#REF!&amp;"&gt;' || "&amp;IF(MID(#REF!,1,6)="L_STUB","NULL","REC."&amp;#REF!)&amp;" || '&lt;/"&amp;#REF!&amp;"&gt;');"</f>
      </c>
      <c r="B943" s="542"/>
      <c r="C943" s="541">
        <f>"DECODE(C_T."&amp;#REF!&amp;", 0, NULL, C_T."&amp;#REF!&amp;") AS "&amp;#REF!&amp;","</f>
      </c>
      <c r="D943" s="542"/>
      <c r="F943" s="542"/>
      <c r="G943" s="542"/>
      <c r="H943" s="542"/>
      <c r="I943" s="542"/>
      <c r="J943" s="542"/>
    </row>
    <row customHeight="1" ht="11.25">
      <c r="A944" s="541">
        <f>"HTP.P('&lt;"&amp;#REF!&amp;"&gt;' || "&amp;IF(MID(#REF!,1,6)="L_STUB","NULL","REC."&amp;#REF!)&amp;" || '&lt;/"&amp;#REF!&amp;"&gt;');"</f>
      </c>
      <c r="B944" s="542"/>
      <c r="C944" s="541">
        <f>"DECODE(C_T."&amp;#REF!&amp;", 0, NULL, C_T."&amp;#REF!&amp;") AS "&amp;#REF!&amp;","</f>
      </c>
      <c r="D944" s="542"/>
      <c r="F944" s="542"/>
      <c r="G944" s="542"/>
      <c r="H944" s="542"/>
      <c r="I944" s="542"/>
      <c r="J944" s="542"/>
    </row>
    <row customHeight="1" ht="11.25">
      <c r="A945" s="541">
        <f>"HTP.P('&lt;"&amp;#REF!&amp;"&gt;' || "&amp;IF(MID(#REF!,1,6)="L_STUB","NULL","REC."&amp;#REF!)&amp;" || '&lt;/"&amp;#REF!&amp;"&gt;');"</f>
      </c>
      <c r="B945" s="542"/>
      <c r="C945" s="541">
        <f>"DECODE(C_T."&amp;#REF!&amp;", 0, NULL, C_T."&amp;#REF!&amp;") AS "&amp;#REF!&amp;","</f>
      </c>
      <c r="D945" s="542"/>
      <c r="F945" s="542"/>
      <c r="G945" s="542"/>
      <c r="H945" s="542"/>
      <c r="I945" s="542"/>
      <c r="J945" s="542"/>
    </row>
    <row customHeight="1" ht="11.25">
      <c r="A946" s="541">
        <f>"HTP.P('&lt;"&amp;#REF!&amp;"&gt;' || "&amp;IF(MID(#REF!,1,6)="L_STUB","NULL","REC."&amp;#REF!)&amp;" || '&lt;/"&amp;#REF!&amp;"&gt;');"</f>
      </c>
      <c r="B946" s="542"/>
      <c r="C946" s="541">
        <f>"DECODE(C_T."&amp;#REF!&amp;", 0, NULL, C_T."&amp;#REF!&amp;") AS "&amp;#REF!&amp;","</f>
      </c>
      <c r="D946" s="542"/>
      <c r="F946" s="542"/>
      <c r="G946" s="542"/>
      <c r="H946" s="542"/>
      <c r="I946" s="542"/>
      <c r="J946" s="542"/>
    </row>
    <row customHeight="1" ht="11.25">
      <c r="A947" s="541">
        <f>"HTP.P('&lt;"&amp;#REF!&amp;"&gt;' || "&amp;IF(MID(#REF!,1,6)="L_STUB","NULL","REC."&amp;#REF!)&amp;" || '&lt;/"&amp;#REF!&amp;"&gt;');"</f>
      </c>
      <c r="B947" s="542"/>
      <c r="C947" s="541">
        <f>"DECODE(C_T."&amp;#REF!&amp;", 0, NULL, C_T."&amp;#REF!&amp;") AS "&amp;#REF!&amp;","</f>
      </c>
      <c r="D947" s="542"/>
      <c r="F947" s="542"/>
      <c r="G947" s="542"/>
      <c r="H947" s="542"/>
      <c r="I947" s="542"/>
      <c r="J947" s="542"/>
    </row>
    <row customHeight="1" ht="11.25">
      <c r="A948" s="541">
        <f>"HTP.P('&lt;"&amp;#REF!&amp;"&gt;' || "&amp;IF(MID(#REF!,1,6)="L_STUB","NULL","REC."&amp;#REF!)&amp;" || '&lt;/"&amp;#REF!&amp;"&gt;');"</f>
      </c>
      <c r="B948" s="542"/>
      <c r="C948" s="541">
        <f>"DECODE(C_T."&amp;#REF!&amp;", 0, NULL, C_T."&amp;#REF!&amp;") AS "&amp;#REF!&amp;","</f>
      </c>
      <c r="D948" s="542"/>
      <c r="F948" s="542"/>
      <c r="G948" s="542"/>
      <c r="H948" s="542"/>
      <c r="I948" s="542"/>
      <c r="J948" s="542"/>
    </row>
    <row customHeight="1" ht="11.25">
      <c r="A949" s="541">
        <f>"HTP.P('&lt;"&amp;#REF!&amp;"&gt;' || "&amp;IF(MID(#REF!,1,6)="L_STUB","NULL","REC."&amp;#REF!)&amp;" || '&lt;/"&amp;#REF!&amp;"&gt;');"</f>
      </c>
      <c r="B949" s="542"/>
      <c r="C949" s="541">
        <f>"DECODE(C_T."&amp;#REF!&amp;", 0, NULL, C_T."&amp;#REF!&amp;") AS "&amp;#REF!&amp;","</f>
      </c>
      <c r="D949" s="542"/>
      <c r="F949" s="542"/>
      <c r="G949" s="542"/>
      <c r="H949" s="542"/>
      <c r="I949" s="542"/>
      <c r="J949" s="542"/>
    </row>
    <row customHeight="1" ht="11.25">
      <c r="A950" s="541">
        <f>"HTP.P('&lt;"&amp;#REF!&amp;"&gt;' || "&amp;IF(MID(#REF!,1,6)="L_STUB","NULL","REC."&amp;#REF!)&amp;" || '&lt;/"&amp;#REF!&amp;"&gt;');"</f>
      </c>
      <c r="B950" s="542"/>
      <c r="C950" s="541">
        <f>"DECODE(C_T."&amp;#REF!&amp;", 0, NULL, C_T."&amp;#REF!&amp;") AS "&amp;#REF!&amp;","</f>
      </c>
      <c r="D950" s="542"/>
      <c r="F950" s="542"/>
      <c r="G950" s="542"/>
      <c r="H950" s="542"/>
      <c r="I950" s="542"/>
      <c r="J950" s="542"/>
    </row>
    <row customHeight="1" ht="11.25">
      <c r="A951" s="541">
        <f>"HTP.P('&lt;"&amp;#REF!&amp;"&gt;' || "&amp;IF(MID(#REF!,1,6)="L_STUB","NULL","REC."&amp;#REF!)&amp;" || '&lt;/"&amp;#REF!&amp;"&gt;');"</f>
      </c>
      <c r="B951" s="542"/>
      <c r="C951" s="541">
        <f>"DECODE(C_T."&amp;#REF!&amp;", 0, NULL, C_T."&amp;#REF!&amp;") AS "&amp;#REF!&amp;","</f>
      </c>
      <c r="D951" s="542"/>
      <c r="F951" s="542"/>
      <c r="G951" s="542"/>
      <c r="H951" s="542"/>
      <c r="I951" s="542"/>
      <c r="J951" s="542"/>
    </row>
    <row customHeight="1" ht="11.25">
      <c r="A952" s="541">
        <f>"HTP.P('&lt;"&amp;#REF!&amp;"&gt;' || "&amp;IF(MID(#REF!,1,6)="L_STUB","NULL","REC."&amp;#REF!)&amp;" || '&lt;/"&amp;#REF!&amp;"&gt;');"</f>
      </c>
      <c r="B952" s="542"/>
      <c r="C952" s="541">
        <f>"DECODE(C_T."&amp;#REF!&amp;", 0, NULL, C_T."&amp;#REF!&amp;") AS "&amp;#REF!&amp;","</f>
      </c>
      <c r="D952" s="542"/>
      <c r="F952" s="542"/>
      <c r="G952" s="542"/>
      <c r="H952" s="542"/>
      <c r="I952" s="542"/>
      <c r="J952" s="542"/>
    </row>
    <row customHeight="1" ht="11.25">
      <c r="A953" s="541">
        <f>"HTP.P('&lt;"&amp;#REF!&amp;"&gt;' || "&amp;IF(MID(#REF!,1,6)="L_STUB","NULL","REC."&amp;#REF!)&amp;" || '&lt;/"&amp;#REF!&amp;"&gt;');"</f>
      </c>
      <c r="B953" s="542"/>
      <c r="C953" s="541">
        <f>"DECODE(C_T."&amp;#REF!&amp;", 0, NULL, C_T."&amp;#REF!&amp;") AS "&amp;#REF!&amp;","</f>
      </c>
      <c r="D953" s="542"/>
      <c r="F953" s="542"/>
      <c r="G953" s="542"/>
      <c r="H953" s="542"/>
      <c r="I953" s="542"/>
      <c r="J953" s="542"/>
    </row>
    <row customHeight="1" ht="11.25">
      <c r="A954" s="541">
        <f>"HTP.P('&lt;"&amp;#REF!&amp;"&gt;' || "&amp;IF(MID(#REF!,1,6)="L_STUB","NULL","REC."&amp;#REF!)&amp;" || '&lt;/"&amp;#REF!&amp;"&gt;');"</f>
      </c>
      <c r="B954" s="542"/>
      <c r="C954" s="541">
        <f>"DECODE(C_T."&amp;#REF!&amp;", 0, NULL, C_T."&amp;#REF!&amp;") AS "&amp;#REF!&amp;","</f>
      </c>
      <c r="D954" s="542"/>
      <c r="F954" s="542"/>
      <c r="G954" s="542"/>
      <c r="H954" s="542"/>
      <c r="I954" s="542"/>
      <c r="J954" s="542"/>
    </row>
    <row customHeight="1" ht="11.25">
      <c r="A955" s="541">
        <f>"HTP.P('&lt;"&amp;#REF!&amp;"&gt;' || "&amp;IF(MID(#REF!,1,6)="L_STUB","NULL","REC."&amp;#REF!)&amp;" || '&lt;/"&amp;#REF!&amp;"&gt;');"</f>
      </c>
      <c r="B955" s="542"/>
      <c r="C955" s="541">
        <f>"DECODE(C_T."&amp;#REF!&amp;", 0, NULL, C_T."&amp;#REF!&amp;") AS "&amp;#REF!&amp;","</f>
      </c>
      <c r="D955" s="542"/>
      <c r="F955" s="542"/>
      <c r="G955" s="542"/>
      <c r="H955" s="542"/>
      <c r="I955" s="542"/>
      <c r="J955" s="542"/>
    </row>
    <row customHeight="1" ht="11.25">
      <c r="A956" s="541">
        <f>"HTP.P('&lt;"&amp;#REF!&amp;"&gt;' || "&amp;IF(MID(#REF!,1,6)="L_STUB","NULL","REC."&amp;#REF!)&amp;" || '&lt;/"&amp;#REF!&amp;"&gt;');"</f>
      </c>
      <c r="B956" s="542"/>
      <c r="C956" s="541">
        <f>"DECODE(C_T."&amp;#REF!&amp;", 0, NULL, C_T."&amp;#REF!&amp;") AS "&amp;#REF!&amp;","</f>
      </c>
      <c r="D956" s="542"/>
      <c r="F956" s="542"/>
      <c r="G956" s="542"/>
      <c r="H956" s="542"/>
      <c r="I956" s="542"/>
      <c r="J956" s="542"/>
    </row>
    <row customHeight="1" ht="11.25">
      <c r="A957" s="541">
        <f>"HTP.P('&lt;"&amp;#REF!&amp;"&gt;' || "&amp;IF(MID(#REF!,1,6)="L_STUB","NULL","REC."&amp;#REF!)&amp;" || '&lt;/"&amp;#REF!&amp;"&gt;');"</f>
      </c>
      <c r="B957" s="542"/>
      <c r="C957" s="541">
        <f>"DECODE(C_T."&amp;#REF!&amp;", 0, NULL, C_T."&amp;#REF!&amp;") AS "&amp;#REF!&amp;","</f>
      </c>
      <c r="D957" s="542"/>
      <c r="F957" s="542"/>
      <c r="G957" s="542"/>
      <c r="H957" s="542"/>
      <c r="I957" s="542"/>
      <c r="J957" s="542"/>
    </row>
    <row customHeight="1" ht="11.25">
      <c r="A958" s="541">
        <f>"HTP.P('&lt;"&amp;#REF!&amp;"&gt;' || "&amp;IF(MID(#REF!,1,6)="L_STUB","NULL","REC."&amp;#REF!)&amp;" || '&lt;/"&amp;#REF!&amp;"&gt;');"</f>
      </c>
      <c r="B958" s="542"/>
      <c r="C958" s="541">
        <f>"DECODE(C_T."&amp;#REF!&amp;", 0, NULL, C_T."&amp;#REF!&amp;") AS "&amp;#REF!&amp;","</f>
      </c>
      <c r="D958" s="542"/>
      <c r="F958" s="542"/>
      <c r="G958" s="542"/>
      <c r="H958" s="542"/>
      <c r="I958" s="542"/>
      <c r="J958" s="542"/>
    </row>
    <row customHeight="1" ht="11.25">
      <c r="A959" s="541">
        <f>"HTP.P('&lt;"&amp;#REF!&amp;"&gt;' || "&amp;IF(MID(#REF!,1,6)="L_STUB","NULL","REC."&amp;#REF!)&amp;" || '&lt;/"&amp;#REF!&amp;"&gt;');"</f>
      </c>
      <c r="B959" s="542"/>
      <c r="C959" s="541">
        <f>"DECODE(C_T."&amp;#REF!&amp;", 0, NULL, C_T."&amp;#REF!&amp;") AS "&amp;#REF!&amp;","</f>
      </c>
      <c r="D959" s="542"/>
      <c r="F959" s="542"/>
      <c r="G959" s="542"/>
      <c r="H959" s="542"/>
      <c r="I959" s="542"/>
      <c r="J959" s="542"/>
    </row>
    <row customHeight="1" ht="11.25">
      <c r="A960" s="541">
        <f>"HTP.P('&lt;"&amp;#REF!&amp;"&gt;' || "&amp;IF(MID(#REF!,1,6)="L_STUB","NULL","REC."&amp;#REF!)&amp;" || '&lt;/"&amp;#REF!&amp;"&gt;');"</f>
      </c>
      <c r="B960" s="542"/>
      <c r="C960" s="541">
        <f>"DECODE(C_T."&amp;#REF!&amp;", 0, NULL, C_T."&amp;#REF!&amp;") AS "&amp;#REF!&amp;","</f>
      </c>
      <c r="D960" s="542"/>
      <c r="F960" s="542"/>
      <c r="G960" s="542"/>
      <c r="H960" s="542"/>
      <c r="I960" s="542"/>
      <c r="J960" s="542"/>
    </row>
    <row customHeight="1" ht="11.25">
      <c r="A961" s="542"/>
      <c r="B961" s="542"/>
      <c r="C961" s="542"/>
      <c r="D961" s="542"/>
      <c r="F961" s="542"/>
      <c r="G961" s="542"/>
      <c r="H961" s="542"/>
      <c r="I961" s="542"/>
      <c r="J961" s="542"/>
    </row>
    <row customHeight="1" ht="11.25">
      <c r="A962" s="542"/>
      <c r="B962" s="542"/>
      <c r="C962" s="542"/>
      <c r="D962" s="542"/>
      <c r="F962" s="542"/>
      <c r="G962" s="542"/>
      <c r="H962" s="542"/>
      <c r="I962" s="542"/>
      <c r="J962" s="542"/>
    </row>
    <row customHeight="1" ht="11.25">
      <c r="A963" s="542"/>
      <c r="B963" s="542"/>
      <c r="C963" s="542"/>
      <c r="D963" s="542"/>
      <c r="F963" s="542"/>
      <c r="G963" s="542"/>
      <c r="H963" s="542"/>
      <c r="I963" s="542"/>
      <c r="J963" s="542"/>
    </row>
    <row customHeight="1" ht="11.25">
      <c r="A964" s="542"/>
      <c r="B964" s="542"/>
      <c r="C964" s="542"/>
      <c r="D964" s="542"/>
      <c r="F964" s="542"/>
      <c r="G964" s="542"/>
      <c r="H964" s="542"/>
      <c r="I964" s="542"/>
      <c r="J964" s="542"/>
    </row>
    <row customHeight="1" ht="11.25">
      <c r="A965" s="542"/>
      <c r="B965" s="542"/>
      <c r="C965" s="542"/>
      <c r="D965" s="542"/>
      <c r="F965" s="542"/>
      <c r="G965" s="542"/>
      <c r="H965" s="542"/>
      <c r="I965" s="542"/>
      <c r="J965" s="542"/>
    </row>
    <row customHeight="1" ht="11.25">
      <c r="A966" s="542"/>
      <c r="B966" s="542"/>
      <c r="C966" s="542"/>
      <c r="D966" s="542"/>
      <c r="F966" s="542"/>
      <c r="G966" s="542"/>
      <c r="H966" s="542"/>
      <c r="I966" s="542"/>
      <c r="J966" s="542"/>
    </row>
    <row customHeight="1" ht="11.25">
      <c r="A967" s="541">
        <f>"HTP.P('&lt;"&amp;#REF!&amp;"&gt;' || "&amp;IF(MID(#REF!,1,6)="L_STUB","NULL","REC."&amp;#REF!)&amp;" || '&lt;/"&amp;#REF!&amp;"&gt;');"</f>
      </c>
      <c r="B967" s="542"/>
      <c r="C967" s="541">
        <f>"DECODE(C_T."&amp;#REF!&amp;", 0, NULL, C_T."&amp;#REF!&amp;") AS "&amp;#REF!&amp;","</f>
      </c>
      <c r="D967" s="542"/>
      <c r="F967" s="542"/>
      <c r="G967" s="542"/>
      <c r="H967" s="542"/>
      <c r="I967" s="542"/>
      <c r="J967" s="542"/>
    </row>
    <row customHeight="1" ht="11.25">
      <c r="A968" s="541">
        <f>"HTP.P('&lt;"&amp;#REF!&amp;"&gt;' || "&amp;IF(MID(#REF!,1,6)="L_STUB","NULL","REC."&amp;#REF!)&amp;" || '&lt;/"&amp;#REF!&amp;"&gt;');"</f>
      </c>
      <c r="B968" s="542"/>
      <c r="C968" s="541">
        <f>"DECODE(C_T."&amp;#REF!&amp;", 0, NULL, C_T."&amp;#REF!&amp;") AS "&amp;#REF!&amp;","</f>
      </c>
      <c r="D968" s="542"/>
      <c r="F968" s="542"/>
      <c r="G968" s="542"/>
      <c r="H968" s="542"/>
      <c r="I968" s="542"/>
      <c r="J968" s="542"/>
    </row>
    <row customHeight="1" ht="11.25">
      <c r="A969" s="541">
        <f>"HTP.P('&lt;"&amp;#REF!&amp;"&gt;' || "&amp;IF(MID(#REF!,1,6)="L_STUB","NULL","REC."&amp;#REF!)&amp;" || '&lt;/"&amp;#REF!&amp;"&gt;');"</f>
      </c>
      <c r="B969" s="542"/>
      <c r="C969" s="541">
        <f>"DECODE(C_T."&amp;#REF!&amp;", 0, NULL, C_T."&amp;#REF!&amp;") AS "&amp;#REF!&amp;","</f>
      </c>
      <c r="D969" s="542"/>
      <c r="F969" s="542"/>
      <c r="G969" s="542"/>
      <c r="H969" s="542"/>
      <c r="I969" s="542"/>
      <c r="J969" s="542"/>
    </row>
    <row customHeight="1" ht="11.25">
      <c r="A970" s="541">
        <f>"HTP.P('&lt;"&amp;#REF!&amp;"&gt;' || "&amp;IF(MID(#REF!,1,6)="L_STUB","NULL","REC."&amp;#REF!)&amp;" || '&lt;/"&amp;#REF!&amp;"&gt;');"</f>
      </c>
      <c r="B970" s="542"/>
      <c r="C970" s="541">
        <f>"DECODE(C_T."&amp;#REF!&amp;", 0, NULL, C_T."&amp;#REF!&amp;") AS "&amp;#REF!&amp;","</f>
      </c>
      <c r="D970" s="542"/>
      <c r="F970" s="542"/>
      <c r="G970" s="542"/>
      <c r="H970" s="542"/>
      <c r="I970" s="542"/>
      <c r="J970" s="542"/>
    </row>
    <row customHeight="1" ht="11.25">
      <c r="A971" s="541">
        <f>"HTP.P('&lt;"&amp;#REF!&amp;"&gt;' || "&amp;IF(MID(#REF!,1,6)="L_STUB","NULL","REC."&amp;#REF!)&amp;" || '&lt;/"&amp;#REF!&amp;"&gt;');"</f>
      </c>
      <c r="B971" s="542"/>
      <c r="C971" s="541">
        <f>"DECODE(C_T."&amp;#REF!&amp;", 0, NULL, C_T."&amp;#REF!&amp;") AS "&amp;#REF!&amp;","</f>
      </c>
      <c r="D971" s="542"/>
      <c r="F971" s="542"/>
      <c r="G971" s="542"/>
      <c r="H971" s="542"/>
      <c r="I971" s="542"/>
      <c r="J971" s="542"/>
    </row>
    <row customHeight="1" ht="11.25">
      <c r="A972" s="541">
        <f>"HTP.P('&lt;"&amp;#REF!&amp;"&gt;' || "&amp;IF(MID(#REF!,1,6)="L_STUB","NULL","REC."&amp;#REF!)&amp;" || '&lt;/"&amp;#REF!&amp;"&gt;');"</f>
      </c>
      <c r="B972" s="542"/>
      <c r="C972" s="541">
        <f>"DECODE(C_T."&amp;#REF!&amp;", 0, NULL, C_T."&amp;#REF!&amp;") AS "&amp;#REF!&amp;","</f>
      </c>
      <c r="D972" s="542"/>
      <c r="F972" s="542"/>
      <c r="G972" s="542"/>
      <c r="H972" s="542"/>
      <c r="I972" s="542"/>
      <c r="J972" s="542"/>
    </row>
    <row customHeight="1" ht="11.25">
      <c r="A973" s="541">
        <f>"HTP.P('&lt;"&amp;#REF!&amp;"&gt;' || "&amp;IF(MID(#REF!,1,6)="L_STUB","NULL","REC."&amp;#REF!)&amp;" || '&lt;/"&amp;#REF!&amp;"&gt;');"</f>
      </c>
      <c r="B973" s="542"/>
      <c r="C973" s="541">
        <f>"DECODE(C_T."&amp;#REF!&amp;", 0, NULL, C_T."&amp;#REF!&amp;") AS "&amp;#REF!&amp;","</f>
      </c>
      <c r="D973" s="542"/>
      <c r="F973" s="542"/>
      <c r="G973" s="542"/>
      <c r="H973" s="542"/>
      <c r="I973" s="542"/>
      <c r="J973" s="542"/>
    </row>
    <row customHeight="1" ht="11.25">
      <c r="A974" s="541">
        <f>"HTP.P('&lt;"&amp;#REF!&amp;"&gt;' || "&amp;IF(MID(#REF!,1,6)="L_STUB","NULL","REC."&amp;#REF!)&amp;" || '&lt;/"&amp;#REF!&amp;"&gt;');"</f>
      </c>
      <c r="B974" s="542"/>
      <c r="C974" s="541">
        <f>"DECODE(C_T."&amp;#REF!&amp;", 0, NULL, C_T."&amp;#REF!&amp;") AS "&amp;#REF!&amp;","</f>
      </c>
      <c r="D974" s="542"/>
      <c r="F974" s="542"/>
      <c r="G974" s="542"/>
      <c r="H974" s="542"/>
      <c r="I974" s="542"/>
      <c r="J974" s="542"/>
    </row>
    <row customHeight="1" ht="11.25">
      <c r="A975" s="541">
        <f>"HTP.P('&lt;"&amp;#REF!&amp;"&gt;' || "&amp;IF(MID(#REF!,1,6)="L_STUB","NULL","REC."&amp;#REF!)&amp;" || '&lt;/"&amp;#REF!&amp;"&gt;');"</f>
      </c>
      <c r="B975" s="542"/>
      <c r="C975" s="541">
        <f>"DECODE(C_T."&amp;#REF!&amp;", 0, NULL, C_T."&amp;#REF!&amp;") AS "&amp;#REF!&amp;","</f>
      </c>
      <c r="D975" s="542"/>
      <c r="F975" s="542"/>
      <c r="G975" s="542"/>
      <c r="H975" s="542"/>
      <c r="I975" s="542"/>
      <c r="J975" s="542"/>
    </row>
    <row customHeight="1" ht="11.25">
      <c r="A976" s="541">
        <f>"HTP.P('&lt;"&amp;#REF!&amp;"&gt;' || "&amp;IF(MID(#REF!,1,6)="L_STUB","NULL","REC."&amp;#REF!)&amp;" || '&lt;/"&amp;#REF!&amp;"&gt;');"</f>
      </c>
      <c r="B976" s="542"/>
      <c r="C976" s="541">
        <f>"DECODE(C_T."&amp;#REF!&amp;", 0, NULL, C_T."&amp;#REF!&amp;") AS "&amp;#REF!&amp;","</f>
      </c>
      <c r="D976" s="542"/>
      <c r="F976" s="542"/>
      <c r="G976" s="542"/>
      <c r="H976" s="542"/>
      <c r="I976" s="542"/>
      <c r="J976" s="542"/>
    </row>
    <row customHeight="1" ht="11.25">
      <c r="A977" s="541">
        <f>"HTP.P('&lt;"&amp;#REF!&amp;"&gt;' || "&amp;IF(MID(#REF!,1,6)="L_STUB","NULL","REC."&amp;#REF!)&amp;" || '&lt;/"&amp;#REF!&amp;"&gt;');"</f>
      </c>
      <c r="B977" s="542"/>
      <c r="C977" s="541">
        <f>"DECODE(C_T."&amp;#REF!&amp;", 0, NULL, C_T."&amp;#REF!&amp;") AS "&amp;#REF!&amp;","</f>
      </c>
      <c r="D977" s="542"/>
      <c r="F977" s="542"/>
      <c r="G977" s="542"/>
      <c r="H977" s="542"/>
      <c r="I977" s="542"/>
      <c r="J977" s="542"/>
    </row>
    <row customHeight="1" ht="11.25">
      <c r="A978" s="541">
        <f>"HTP.P('&lt;"&amp;#REF!&amp;"&gt;' || "&amp;IF(MID(#REF!,1,6)="L_STUB","NULL","REC."&amp;#REF!)&amp;" || '&lt;/"&amp;#REF!&amp;"&gt;');"</f>
      </c>
      <c r="B978" s="542"/>
      <c r="C978" s="541">
        <f>"DECODE(C_T."&amp;#REF!&amp;", 0, NULL, C_T."&amp;#REF!&amp;") AS "&amp;#REF!&amp;","</f>
      </c>
      <c r="D978" s="542"/>
      <c r="F978" s="542"/>
      <c r="G978" s="542"/>
      <c r="H978" s="542"/>
      <c r="I978" s="542"/>
      <c r="J978" s="542"/>
    </row>
    <row customHeight="1" ht="11.25">
      <c r="A979" s="541">
        <f>"HTP.P('&lt;"&amp;#REF!&amp;"&gt;' || "&amp;IF(MID(#REF!,1,6)="L_STUB","NULL","REC."&amp;#REF!)&amp;" || '&lt;/"&amp;#REF!&amp;"&gt;');"</f>
      </c>
      <c r="B979" s="542"/>
      <c r="C979" s="541">
        <f>"DECODE(C_T."&amp;#REF!&amp;", 0, NULL, C_T."&amp;#REF!&amp;") AS "&amp;#REF!&amp;","</f>
      </c>
      <c r="D979" s="542"/>
      <c r="F979" s="542"/>
      <c r="G979" s="542"/>
      <c r="H979" s="542"/>
      <c r="I979" s="542"/>
      <c r="J979" s="542"/>
    </row>
    <row customHeight="1" ht="11.25">
      <c r="A980" s="541">
        <f>"HTP.P('&lt;"&amp;#REF!&amp;"&gt;' || "&amp;IF(MID(#REF!,1,6)="L_STUB","NULL","REC."&amp;#REF!)&amp;" || '&lt;/"&amp;#REF!&amp;"&gt;');"</f>
      </c>
      <c r="B980" s="542"/>
      <c r="C980" s="541">
        <f>"DECODE(C_T."&amp;#REF!&amp;", 0, NULL, C_T."&amp;#REF!&amp;") AS "&amp;#REF!&amp;","</f>
      </c>
      <c r="D980" s="542"/>
      <c r="F980" s="542"/>
      <c r="G980" s="542"/>
      <c r="H980" s="542"/>
      <c r="I980" s="542"/>
      <c r="J980" s="542"/>
    </row>
    <row customHeight="1" ht="11.25">
      <c r="A981" s="541">
        <f>"HTP.P('&lt;"&amp;#REF!&amp;"&gt;' || "&amp;IF(MID(#REF!,1,6)="L_STUB","NULL","REC."&amp;#REF!)&amp;" || '&lt;/"&amp;#REF!&amp;"&gt;');"</f>
      </c>
      <c r="B981" s="542"/>
      <c r="C981" s="541">
        <f>"DECODE(C_T."&amp;#REF!&amp;", 0, NULL, C_T."&amp;#REF!&amp;") AS "&amp;#REF!&amp;","</f>
      </c>
      <c r="D981" s="542"/>
      <c r="F981" s="542"/>
      <c r="G981" s="542"/>
      <c r="H981" s="542"/>
      <c r="I981" s="542"/>
      <c r="J981" s="542"/>
    </row>
    <row customHeight="1" ht="11.25">
      <c r="A982" s="541">
        <f>"HTP.P('&lt;"&amp;#REF!&amp;"&gt;' || "&amp;IF(MID(#REF!,1,6)="L_STUB","NULL","REC."&amp;#REF!)&amp;" || '&lt;/"&amp;#REF!&amp;"&gt;');"</f>
      </c>
      <c r="B982" s="542"/>
      <c r="C982" s="541">
        <f>"DECODE(C_T."&amp;#REF!&amp;", 0, NULL, C_T."&amp;#REF!&amp;") AS "&amp;#REF!&amp;","</f>
      </c>
      <c r="D982" s="542"/>
      <c r="F982" s="542"/>
      <c r="G982" s="542"/>
      <c r="H982" s="542"/>
      <c r="I982" s="542"/>
      <c r="J982" s="542"/>
    </row>
    <row customHeight="1" ht="11.25">
      <c r="A983" s="541">
        <f>"HTP.P('&lt;"&amp;#REF!&amp;"&gt;' || "&amp;IF(MID(#REF!,1,6)="L_STUB","NULL","REC."&amp;#REF!)&amp;" || '&lt;/"&amp;#REF!&amp;"&gt;');"</f>
      </c>
      <c r="B983" s="542"/>
      <c r="C983" s="541">
        <f>"DECODE(C_T."&amp;#REF!&amp;", 0, NULL, C_T."&amp;#REF!&amp;") AS "&amp;#REF!&amp;","</f>
      </c>
      <c r="D983" s="542"/>
      <c r="F983" s="542"/>
      <c r="G983" s="542"/>
      <c r="H983" s="542"/>
      <c r="I983" s="542"/>
      <c r="J983" s="542"/>
    </row>
    <row customHeight="1" ht="11.25">
      <c r="A984" s="541">
        <f>"HTP.P('&lt;"&amp;#REF!&amp;"&gt;' || "&amp;IF(MID(#REF!,1,6)="L_STUB","NULL","REC."&amp;#REF!)&amp;" || '&lt;/"&amp;#REF!&amp;"&gt;');"</f>
      </c>
      <c r="B984" s="542"/>
      <c r="C984" s="541">
        <f>"DECODE(C_T."&amp;#REF!&amp;", 0, NULL, C_T."&amp;#REF!&amp;") AS "&amp;#REF!&amp;","</f>
      </c>
      <c r="D984" s="542"/>
      <c r="F984" s="542"/>
      <c r="G984" s="542"/>
      <c r="H984" s="542"/>
      <c r="I984" s="542"/>
      <c r="J984" s="542"/>
    </row>
    <row customHeight="1" ht="11.25">
      <c r="A985" s="541">
        <f>"HTP.P('&lt;"&amp;#REF!&amp;"&gt;' || "&amp;IF(MID(#REF!,1,6)="L_STUB","NULL","REC."&amp;#REF!)&amp;" || '&lt;/"&amp;#REF!&amp;"&gt;');"</f>
      </c>
      <c r="B985" s="542"/>
      <c r="C985" s="541">
        <f>"DECODE(C_T."&amp;#REF!&amp;", 0, NULL, C_T."&amp;#REF!&amp;") AS "&amp;#REF!&amp;","</f>
      </c>
      <c r="D985" s="542"/>
      <c r="F985" s="542"/>
      <c r="G985" s="542"/>
      <c r="H985" s="542"/>
      <c r="I985" s="542"/>
      <c r="J985" s="542"/>
    </row>
    <row customHeight="1" ht="11.25">
      <c r="A986" s="541">
        <f>"HTP.P('&lt;"&amp;#REF!&amp;"&gt;' || "&amp;IF(MID(#REF!,1,6)="L_STUB","NULL","REC."&amp;#REF!)&amp;" || '&lt;/"&amp;#REF!&amp;"&gt;');"</f>
      </c>
      <c r="B986" s="542"/>
      <c r="C986" s="541">
        <f>"DECODE(C_T."&amp;#REF!&amp;", 0, NULL, C_T."&amp;#REF!&amp;") AS "&amp;#REF!&amp;","</f>
      </c>
      <c r="D986" s="542"/>
      <c r="F986" s="542"/>
      <c r="G986" s="542"/>
      <c r="H986" s="542"/>
      <c r="I986" s="542"/>
      <c r="J986" s="542"/>
    </row>
    <row customHeight="1" ht="11.25">
      <c r="A987" s="541">
        <f>"HTP.P('&lt;"&amp;#REF!&amp;"&gt;' || "&amp;IF(MID(#REF!,1,6)="L_STUB","NULL","REC."&amp;#REF!)&amp;" || '&lt;/"&amp;#REF!&amp;"&gt;');"</f>
      </c>
      <c r="B987" s="542"/>
      <c r="C987" s="541">
        <f>"DECODE(C_T."&amp;#REF!&amp;", 0, NULL, C_T."&amp;#REF!&amp;") AS "&amp;#REF!&amp;","</f>
      </c>
      <c r="D987" s="542"/>
      <c r="F987" s="542"/>
      <c r="G987" s="542"/>
      <c r="H987" s="542"/>
      <c r="I987" s="542"/>
      <c r="J987" s="542"/>
    </row>
    <row customHeight="1" ht="11.25">
      <c r="A988" s="541">
        <f>"HTP.P('&lt;"&amp;#REF!&amp;"&gt;' || "&amp;IF(MID(#REF!,1,6)="L_STUB","NULL","REC."&amp;#REF!)&amp;" || '&lt;/"&amp;#REF!&amp;"&gt;');"</f>
      </c>
      <c r="B988" s="542"/>
      <c r="C988" s="541">
        <f>"DECODE(C_T."&amp;#REF!&amp;", 0, NULL, C_T."&amp;#REF!&amp;") AS "&amp;#REF!&amp;","</f>
      </c>
      <c r="D988" s="542"/>
      <c r="F988" s="542"/>
      <c r="G988" s="542"/>
      <c r="H988" s="542"/>
      <c r="I988" s="542"/>
      <c r="J988" s="542"/>
    </row>
    <row customHeight="1" ht="11.25">
      <c r="A989" s="541">
        <f>"HTP.P('&lt;"&amp;#REF!&amp;"&gt;' || "&amp;IF(MID(#REF!,1,6)="L_STUB","NULL","REC."&amp;#REF!)&amp;" || '&lt;/"&amp;#REF!&amp;"&gt;');"</f>
      </c>
      <c r="B989" s="542"/>
      <c r="C989" s="541">
        <f>"DECODE(C_T."&amp;#REF!&amp;", 0, NULL, C_T."&amp;#REF!&amp;") AS "&amp;#REF!&amp;","</f>
      </c>
      <c r="D989" s="542"/>
      <c r="F989" s="542"/>
      <c r="G989" s="542"/>
      <c r="H989" s="542"/>
      <c r="I989" s="542"/>
      <c r="J989" s="542"/>
    </row>
    <row customHeight="1" ht="11.25">
      <c r="A990" s="541">
        <f>"HTP.P('&lt;"&amp;#REF!&amp;"&gt;' || "&amp;IF(MID(#REF!,1,6)="L_STUB","NULL","REC."&amp;#REF!)&amp;" || '&lt;/"&amp;#REF!&amp;"&gt;');"</f>
      </c>
      <c r="B990" s="542"/>
      <c r="C990" s="541">
        <f>"DECODE(C_T."&amp;#REF!&amp;", 0, NULL, C_T."&amp;#REF!&amp;") AS "&amp;#REF!&amp;","</f>
      </c>
      <c r="D990" s="542"/>
      <c r="F990" s="542"/>
      <c r="G990" s="542"/>
      <c r="H990" s="542"/>
      <c r="I990" s="542"/>
      <c r="J990" s="542"/>
    </row>
    <row customHeight="1" ht="11.25">
      <c r="A991" s="541">
        <f>"HTP.P('&lt;"&amp;#REF!&amp;"&gt;' || "&amp;IF(MID(#REF!,1,6)="L_STUB","NULL","REC."&amp;#REF!)&amp;" || '&lt;/"&amp;#REF!&amp;"&gt;');"</f>
      </c>
      <c r="B991" s="542"/>
      <c r="C991" s="541">
        <f>"DECODE(C_T."&amp;#REF!&amp;", 0, NULL, C_T."&amp;#REF!&amp;") AS "&amp;#REF!&amp;","</f>
      </c>
      <c r="D991" s="542"/>
      <c r="F991" s="542"/>
      <c r="G991" s="542"/>
      <c r="H991" s="542"/>
      <c r="I991" s="542"/>
      <c r="J991" s="542"/>
    </row>
    <row customHeight="1" ht="11.25">
      <c r="A992" s="541">
        <f>"HTP.P('&lt;"&amp;#REF!&amp;"&gt;' || "&amp;IF(MID(#REF!,1,6)="L_STUB","NULL","REC."&amp;#REF!)&amp;" || '&lt;/"&amp;#REF!&amp;"&gt;');"</f>
      </c>
      <c r="B992" s="542"/>
      <c r="C992" s="541">
        <f>"DECODE(C_T."&amp;#REF!&amp;", 0, NULL, C_T."&amp;#REF!&amp;") AS "&amp;#REF!&amp;","</f>
      </c>
      <c r="D992" s="542"/>
      <c r="F992" s="542"/>
      <c r="G992" s="542"/>
      <c r="H992" s="542"/>
      <c r="I992" s="542"/>
      <c r="J992" s="542"/>
    </row>
    <row customHeight="1" ht="11.25">
      <c r="A993" s="542"/>
      <c r="B993" s="542"/>
      <c r="C993" s="542"/>
      <c r="D993" s="542"/>
      <c r="F993" s="542"/>
      <c r="G993" s="542"/>
      <c r="H993" s="542"/>
      <c r="I993" s="542"/>
      <c r="J993" s="542"/>
    </row>
    <row customHeight="1" ht="11.25">
      <c r="A994" s="542"/>
      <c r="B994" s="542"/>
      <c r="C994" s="542"/>
      <c r="D994" s="542"/>
      <c r="F994" s="542"/>
      <c r="G994" s="542"/>
      <c r="H994" s="542"/>
      <c r="I994" s="542"/>
      <c r="J994" s="542"/>
    </row>
    <row customHeight="1" ht="11.25">
      <c r="A995" s="542"/>
      <c r="B995" s="542"/>
      <c r="C995" s="542"/>
      <c r="D995" s="542"/>
      <c r="F995" s="542"/>
      <c r="G995" s="542"/>
      <c r="H995" s="542"/>
      <c r="I995" s="542"/>
      <c r="J995" s="542"/>
    </row>
    <row customHeight="1" ht="11.25">
      <c r="A996" s="542"/>
      <c r="B996" s="542"/>
      <c r="C996" s="542"/>
      <c r="D996" s="542"/>
      <c r="F996" s="542"/>
      <c r="G996" s="542"/>
      <c r="H996" s="542"/>
      <c r="I996" s="542"/>
      <c r="J996" s="542"/>
    </row>
    <row customHeight="1" ht="11.25">
      <c r="A997" s="542"/>
      <c r="B997" s="542"/>
      <c r="C997" s="542"/>
      <c r="D997" s="542"/>
      <c r="F997" s="542"/>
      <c r="G997" s="542"/>
      <c r="H997" s="542"/>
      <c r="I997" s="542"/>
      <c r="J997" s="542"/>
    </row>
    <row customHeight="1" ht="11.25">
      <c r="A998" s="542"/>
      <c r="B998" s="542"/>
      <c r="C998" s="542"/>
      <c r="D998" s="542"/>
      <c r="F998" s="542"/>
      <c r="G998" s="542"/>
      <c r="H998" s="542"/>
      <c r="I998" s="542"/>
      <c r="J998" s="542"/>
    </row>
    <row customHeight="1" ht="11.25">
      <c r="A999" s="542"/>
      <c r="B999" s="542"/>
      <c r="C999" s="542"/>
      <c r="D999" s="542"/>
      <c r="F999" s="542"/>
      <c r="G999" s="542"/>
      <c r="H999" s="542"/>
      <c r="I999" s="542"/>
      <c r="J999" s="542"/>
    </row>
    <row customHeight="1" ht="11.25">
      <c r="A1000" s="542"/>
      <c r="B1000" s="542"/>
      <c r="C1000" s="542"/>
      <c r="D1000" s="542"/>
      <c r="F1000" s="542"/>
      <c r="G1000" s="542"/>
      <c r="H1000" s="542"/>
      <c r="I1000" s="542"/>
      <c r="J1000" s="542"/>
    </row>
    <row customHeight="1" ht="11.25">
      <c r="A1001" s="542"/>
      <c r="B1001" s="542"/>
      <c r="C1001" s="542"/>
      <c r="D1001" s="542"/>
      <c r="F1001" s="542"/>
      <c r="G1001" s="542"/>
      <c r="H1001" s="542"/>
      <c r="I1001" s="542"/>
      <c r="J1001" s="542"/>
    </row>
    <row customHeight="1" ht="11.25">
      <c r="A1002" s="542"/>
      <c r="B1002" s="542"/>
      <c r="C1002" s="542"/>
      <c r="D1002" s="542"/>
      <c r="F1002" s="542"/>
      <c r="G1002" s="542"/>
      <c r="H1002" s="542"/>
      <c r="I1002" s="542"/>
      <c r="J1002" s="542"/>
    </row>
    <row customHeight="1" ht="11.25">
      <c r="A1003" s="542"/>
      <c r="B1003" s="542"/>
      <c r="C1003" s="542"/>
      <c r="D1003" s="542"/>
      <c r="F1003" s="542"/>
      <c r="G1003" s="542"/>
      <c r="H1003" s="542"/>
      <c r="I1003" s="542"/>
      <c r="J1003" s="542"/>
    </row>
    <row customHeight="1" ht="11.25">
      <c r="A1004" s="542"/>
      <c r="B1004" s="542"/>
      <c r="C1004" s="542"/>
      <c r="D1004" s="542"/>
      <c r="F1004" s="542"/>
      <c r="G1004" s="542"/>
      <c r="H1004" s="542"/>
      <c r="I1004" s="542"/>
      <c r="J1004" s="542"/>
    </row>
    <row customHeight="1" ht="11.25">
      <c r="A1005" s="542"/>
      <c r="B1005" s="542"/>
      <c r="C1005" s="542"/>
      <c r="D1005" s="542"/>
      <c r="F1005" s="542"/>
      <c r="G1005" s="542"/>
      <c r="H1005" s="542"/>
      <c r="I1005" s="542"/>
      <c r="J1005" s="542"/>
    </row>
    <row customHeight="1" ht="11.25">
      <c r="A1006" s="542"/>
      <c r="B1006" s="542"/>
      <c r="C1006" s="542"/>
      <c r="D1006" s="542"/>
      <c r="F1006" s="542"/>
      <c r="G1006" s="542"/>
      <c r="H1006" s="542"/>
      <c r="I1006" s="542"/>
      <c r="J1006" s="542"/>
    </row>
    <row customHeight="1" ht="11.25">
      <c r="A1007" s="542"/>
      <c r="B1007" s="542"/>
      <c r="C1007" s="542"/>
      <c r="D1007" s="542"/>
      <c r="F1007" s="542"/>
      <c r="G1007" s="542"/>
      <c r="H1007" s="542"/>
      <c r="I1007" s="542"/>
      <c r="J1007" s="542"/>
    </row>
    <row customHeight="1" ht="11.25">
      <c r="A1008" s="542"/>
      <c r="B1008" s="542"/>
      <c r="C1008" s="542"/>
      <c r="D1008" s="542"/>
      <c r="F1008" s="542"/>
      <c r="G1008" s="542"/>
      <c r="H1008" s="542"/>
      <c r="I1008" s="542"/>
      <c r="J1008" s="542"/>
    </row>
    <row customHeight="1" ht="11.25">
      <c r="A1009" s="542"/>
      <c r="B1009" s="542"/>
      <c r="C1009" s="542"/>
      <c r="D1009" s="542"/>
      <c r="F1009" s="542"/>
      <c r="G1009" s="542"/>
      <c r="H1009" s="542"/>
      <c r="I1009" s="542"/>
      <c r="J1009" s="542"/>
    </row>
    <row customHeight="1" ht="11.25">
      <c r="A1010" s="542"/>
      <c r="B1010" s="542"/>
      <c r="C1010" s="542"/>
      <c r="D1010" s="542"/>
      <c r="F1010" s="542"/>
      <c r="G1010" s="542"/>
      <c r="H1010" s="542"/>
      <c r="I1010" s="542"/>
      <c r="J1010" s="542"/>
    </row>
    <row customHeight="1" ht="11.25">
      <c r="A1011" s="542"/>
      <c r="B1011" s="542"/>
      <c r="C1011" s="542"/>
      <c r="D1011" s="542"/>
      <c r="F1011" s="542"/>
      <c r="G1011" s="542"/>
      <c r="H1011" s="542"/>
      <c r="I1011" s="542"/>
      <c r="J1011" s="542"/>
    </row>
    <row customHeight="1" ht="11.25">
      <c r="A1012" s="542"/>
      <c r="B1012" s="542"/>
      <c r="C1012" s="542"/>
      <c r="D1012" s="542"/>
      <c r="F1012" s="542"/>
      <c r="G1012" s="542"/>
      <c r="H1012" s="542"/>
      <c r="I1012" s="542"/>
      <c r="J1012" s="542"/>
    </row>
    <row customHeight="1" ht="11.25">
      <c r="A1013" s="542"/>
      <c r="B1013" s="542"/>
      <c r="C1013" s="542"/>
      <c r="D1013" s="542"/>
      <c r="F1013" s="542"/>
      <c r="G1013" s="542"/>
      <c r="H1013" s="542"/>
      <c r="I1013" s="542"/>
      <c r="J1013" s="542"/>
    </row>
    <row customHeight="1" ht="11.25">
      <c r="A1014" s="542"/>
      <c r="B1014" s="542"/>
      <c r="C1014" s="542"/>
      <c r="D1014" s="542"/>
      <c r="F1014" s="542"/>
      <c r="G1014" s="542"/>
      <c r="H1014" s="542"/>
      <c r="I1014" s="542"/>
      <c r="J1014" s="542"/>
    </row>
    <row customHeight="1" ht="11.25">
      <c r="A1015" s="542"/>
      <c r="B1015" s="542"/>
      <c r="C1015" s="542"/>
      <c r="D1015" s="542"/>
      <c r="F1015" s="542"/>
      <c r="G1015" s="542"/>
      <c r="H1015" s="542"/>
      <c r="I1015" s="542"/>
      <c r="J1015" s="542"/>
    </row>
    <row customHeight="1" ht="11.25">
      <c r="A1016" s="542"/>
      <c r="B1016" s="542"/>
      <c r="C1016" s="542"/>
      <c r="D1016" s="542"/>
      <c r="F1016" s="542"/>
      <c r="G1016" s="542"/>
      <c r="H1016" s="542"/>
      <c r="I1016" s="542"/>
      <c r="J1016" s="542"/>
    </row>
    <row customHeight="1" ht="11.25">
      <c r="A1017" s="542"/>
      <c r="B1017" s="542"/>
      <c r="C1017" s="542"/>
      <c r="D1017" s="542"/>
      <c r="F1017" s="542"/>
      <c r="G1017" s="542"/>
      <c r="H1017" s="542"/>
      <c r="I1017" s="542"/>
      <c r="J1017" s="542"/>
    </row>
    <row customHeight="1" ht="11.25">
      <c r="A1018" s="542"/>
      <c r="B1018" s="542"/>
      <c r="C1018" s="542"/>
      <c r="D1018" s="542"/>
      <c r="F1018" s="542"/>
      <c r="G1018" s="542"/>
      <c r="H1018" s="542"/>
      <c r="I1018" s="542"/>
      <c r="J1018" s="542"/>
    </row>
    <row customHeight="1" ht="11.25">
      <c r="A1019" s="542"/>
      <c r="B1019" s="542"/>
      <c r="C1019" s="542"/>
      <c r="D1019" s="542"/>
      <c r="F1019" s="542"/>
      <c r="G1019" s="542"/>
      <c r="H1019" s="542"/>
      <c r="I1019" s="542"/>
      <c r="J1019" s="542"/>
    </row>
    <row customHeight="1" ht="11.25">
      <c r="A1020" s="542"/>
      <c r="B1020" s="542"/>
      <c r="C1020" s="542"/>
      <c r="D1020" s="542"/>
      <c r="F1020" s="542"/>
      <c r="G1020" s="542"/>
      <c r="H1020" s="542"/>
      <c r="I1020" s="542"/>
      <c r="J1020" s="542"/>
    </row>
    <row customHeight="1" ht="11.25">
      <c r="A1021" s="542"/>
      <c r="B1021" s="542"/>
      <c r="C1021" s="542"/>
      <c r="D1021" s="542"/>
      <c r="F1021" s="542"/>
      <c r="G1021" s="542"/>
      <c r="H1021" s="542"/>
      <c r="I1021" s="542"/>
      <c r="J1021" s="542"/>
    </row>
    <row customHeight="1" ht="11.25">
      <c r="A1022" s="542"/>
      <c r="B1022" s="542"/>
      <c r="C1022" s="542"/>
      <c r="D1022" s="542"/>
      <c r="F1022" s="542"/>
      <c r="G1022" s="542"/>
      <c r="H1022" s="542"/>
      <c r="I1022" s="542"/>
      <c r="J1022" s="542"/>
    </row>
    <row customHeight="1" ht="11.25">
      <c r="A1023" s="542"/>
      <c r="B1023" s="542"/>
      <c r="C1023" s="542"/>
      <c r="D1023" s="542"/>
      <c r="F1023" s="542"/>
      <c r="G1023" s="542"/>
      <c r="H1023" s="542"/>
      <c r="I1023" s="542"/>
      <c r="J1023" s="542"/>
    </row>
    <row customHeight="1" ht="11.25">
      <c r="A1024" s="542"/>
      <c r="B1024" s="542"/>
      <c r="C1024" s="542"/>
      <c r="D1024" s="542"/>
      <c r="F1024" s="542"/>
      <c r="G1024" s="542"/>
      <c r="H1024" s="542"/>
      <c r="I1024" s="542"/>
      <c r="J1024" s="542"/>
    </row>
    <row customHeight="1" ht="11.25">
      <c r="A1025" s="542"/>
      <c r="B1025" s="542"/>
      <c r="C1025" s="542"/>
      <c r="D1025" s="542"/>
      <c r="F1025" s="542"/>
      <c r="G1025" s="542"/>
      <c r="H1025" s="542"/>
      <c r="I1025" s="542"/>
      <c r="J1025" s="542"/>
    </row>
    <row customHeight="1" ht="11.25">
      <c r="A1026" s="542"/>
      <c r="B1026" s="542"/>
      <c r="C1026" s="542"/>
      <c r="D1026" s="542"/>
      <c r="F1026" s="542"/>
      <c r="G1026" s="542"/>
      <c r="H1026" s="542"/>
      <c r="I1026" s="542"/>
      <c r="J1026" s="542"/>
    </row>
    <row customHeight="1" ht="11.25">
      <c r="A1027" s="542"/>
      <c r="B1027" s="542"/>
      <c r="C1027" s="542"/>
      <c r="D1027" s="542"/>
      <c r="F1027" s="542"/>
      <c r="G1027" s="542"/>
      <c r="H1027" s="542"/>
      <c r="I1027" s="542"/>
      <c r="J1027" s="542"/>
    </row>
    <row customHeight="1" ht="11.25">
      <c r="A1028" s="542"/>
      <c r="B1028" s="542"/>
      <c r="C1028" s="542"/>
      <c r="D1028" s="542"/>
      <c r="F1028" s="542"/>
      <c r="G1028" s="542"/>
      <c r="H1028" s="542"/>
      <c r="I1028" s="542"/>
      <c r="J1028" s="542"/>
    </row>
    <row customHeight="1" ht="11.25">
      <c r="A1029" s="542"/>
      <c r="B1029" s="542"/>
      <c r="C1029" s="542"/>
      <c r="D1029" s="542"/>
      <c r="F1029" s="542"/>
      <c r="G1029" s="542"/>
      <c r="H1029" s="542"/>
      <c r="I1029" s="542"/>
      <c r="J1029" s="542"/>
    </row>
    <row customHeight="1" ht="11.25">
      <c r="A1030" s="542"/>
      <c r="B1030" s="542"/>
      <c r="C1030" s="542"/>
      <c r="D1030" s="542"/>
      <c r="F1030" s="542"/>
      <c r="G1030" s="542"/>
      <c r="H1030" s="542"/>
      <c r="I1030" s="542"/>
      <c r="J1030" s="542"/>
    </row>
    <row customHeight="1" ht="11.25">
      <c r="A1031" s="542"/>
      <c r="B1031" s="542"/>
      <c r="C1031" s="542"/>
      <c r="D1031" s="542"/>
      <c r="F1031" s="542"/>
      <c r="G1031" s="542"/>
      <c r="H1031" s="542"/>
      <c r="I1031" s="542"/>
      <c r="J1031" s="542"/>
    </row>
    <row customHeight="1" ht="11.25">
      <c r="A1032" s="542"/>
      <c r="B1032" s="542"/>
      <c r="C1032" s="542"/>
      <c r="D1032" s="542"/>
      <c r="F1032" s="542"/>
      <c r="G1032" s="542"/>
      <c r="H1032" s="542"/>
      <c r="I1032" s="542"/>
      <c r="J1032" s="542"/>
    </row>
    <row customHeight="1" ht="11.25">
      <c r="A1033" s="542"/>
      <c r="B1033" s="542"/>
      <c r="C1033" s="542"/>
      <c r="D1033" s="542"/>
      <c r="F1033" s="542"/>
      <c r="G1033" s="542"/>
      <c r="H1033" s="542"/>
      <c r="I1033" s="542"/>
      <c r="J1033" s="542"/>
    </row>
    <row customHeight="1" ht="11.25">
      <c r="A1034" s="542"/>
      <c r="B1034" s="542"/>
      <c r="C1034" s="542"/>
      <c r="D1034" s="542"/>
      <c r="F1034" s="542"/>
      <c r="G1034" s="542"/>
      <c r="H1034" s="542"/>
      <c r="I1034" s="542"/>
      <c r="J1034" s="542"/>
    </row>
    <row customHeight="1" ht="11.25">
      <c r="A1035" s="542"/>
      <c r="B1035" s="542"/>
      <c r="C1035" s="542"/>
      <c r="D1035" s="542"/>
      <c r="F1035" s="542"/>
      <c r="G1035" s="542"/>
      <c r="H1035" s="542"/>
      <c r="I1035" s="542"/>
      <c r="J1035" s="542"/>
    </row>
    <row customHeight="1" ht="11.25">
      <c r="A1036" s="542"/>
      <c r="B1036" s="542"/>
      <c r="C1036" s="542"/>
      <c r="D1036" s="542"/>
      <c r="F1036" s="542"/>
      <c r="G1036" s="542"/>
      <c r="H1036" s="542"/>
      <c r="I1036" s="542"/>
      <c r="J1036" s="542"/>
    </row>
    <row customHeight="1" ht="11.25">
      <c r="A1037" s="542"/>
      <c r="B1037" s="542"/>
      <c r="C1037" s="542"/>
      <c r="D1037" s="542"/>
      <c r="F1037" s="542"/>
      <c r="G1037" s="542"/>
      <c r="H1037" s="542"/>
      <c r="I1037" s="542"/>
      <c r="J1037" s="542"/>
    </row>
    <row customHeight="1" ht="11.25">
      <c r="A1038" s="542"/>
      <c r="B1038" s="542"/>
      <c r="C1038" s="542"/>
      <c r="D1038" s="542"/>
      <c r="F1038" s="542"/>
      <c r="G1038" s="542"/>
      <c r="H1038" s="542"/>
      <c r="I1038" s="542"/>
      <c r="J1038" s="542"/>
    </row>
    <row customHeight="1" ht="11.25">
      <c r="A1039" s="542"/>
      <c r="B1039" s="542"/>
      <c r="C1039" s="542"/>
      <c r="D1039" s="542"/>
      <c r="F1039" s="542"/>
      <c r="G1039" s="542"/>
      <c r="H1039" s="542"/>
      <c r="I1039" s="542"/>
      <c r="J1039" s="542"/>
    </row>
    <row customHeight="1" ht="11.25">
      <c r="A1040" s="542"/>
      <c r="B1040" s="542"/>
      <c r="C1040" s="542"/>
      <c r="D1040" s="542"/>
      <c r="F1040" s="542"/>
      <c r="G1040" s="542"/>
      <c r="H1040" s="542"/>
      <c r="I1040" s="542"/>
      <c r="J1040" s="542"/>
    </row>
    <row customHeight="1" ht="11.25">
      <c r="A1041" s="542"/>
      <c r="B1041" s="542"/>
      <c r="C1041" s="542"/>
      <c r="D1041" s="542"/>
      <c r="F1041" s="542"/>
      <c r="G1041" s="542"/>
      <c r="H1041" s="542"/>
      <c r="I1041" s="542"/>
      <c r="J1041" s="542"/>
    </row>
    <row customHeight="1" ht="11.25">
      <c r="A1042" s="542"/>
      <c r="B1042" s="542"/>
      <c r="C1042" s="542"/>
      <c r="D1042" s="542"/>
      <c r="F1042" s="542"/>
      <c r="G1042" s="542"/>
      <c r="H1042" s="542"/>
      <c r="I1042" s="542"/>
      <c r="J1042" s="542"/>
    </row>
    <row customHeight="1" ht="11.25">
      <c r="A1043" s="542"/>
      <c r="B1043" s="542"/>
      <c r="C1043" s="542"/>
      <c r="D1043" s="542"/>
      <c r="F1043" s="542"/>
      <c r="G1043" s="542"/>
      <c r="H1043" s="542"/>
      <c r="I1043" s="542"/>
      <c r="J1043" s="542"/>
    </row>
    <row customHeight="1" ht="11.25">
      <c r="A1044" s="542"/>
      <c r="B1044" s="542"/>
      <c r="C1044" s="542"/>
      <c r="D1044" s="542"/>
      <c r="F1044" s="542"/>
      <c r="G1044" s="542"/>
      <c r="H1044" s="542"/>
      <c r="I1044" s="542"/>
      <c r="J1044" s="542"/>
    </row>
    <row customHeight="1" ht="11.25">
      <c r="A1045" s="542"/>
      <c r="B1045" s="542"/>
      <c r="C1045" s="542"/>
      <c r="D1045" s="542"/>
      <c r="F1045" s="542"/>
      <c r="G1045" s="542"/>
      <c r="H1045" s="542"/>
      <c r="I1045" s="542"/>
      <c r="J1045" s="542"/>
    </row>
    <row customHeight="1" ht="11.25">
      <c r="A1046" s="542"/>
      <c r="B1046" s="542"/>
      <c r="C1046" s="542"/>
      <c r="D1046" s="542"/>
      <c r="F1046" s="542"/>
      <c r="G1046" s="542"/>
      <c r="H1046" s="542"/>
      <c r="I1046" s="542"/>
      <c r="J1046" s="542"/>
    </row>
    <row customHeight="1" ht="11.25">
      <c r="A1047" s="542"/>
      <c r="B1047" s="542"/>
      <c r="C1047" s="542"/>
      <c r="D1047" s="542"/>
      <c r="F1047" s="542"/>
      <c r="G1047" s="542"/>
      <c r="H1047" s="542"/>
      <c r="I1047" s="542"/>
      <c r="J1047" s="542"/>
    </row>
    <row customHeight="1" ht="11.25">
      <c r="A1048" s="542"/>
      <c r="B1048" s="542"/>
      <c r="C1048" s="542"/>
      <c r="D1048" s="542"/>
      <c r="F1048" s="542"/>
      <c r="G1048" s="542"/>
      <c r="H1048" s="542"/>
      <c r="I1048" s="542"/>
      <c r="J1048" s="542"/>
    </row>
    <row customHeight="1" ht="11.25">
      <c r="A1049" s="542"/>
      <c r="B1049" s="542"/>
      <c r="C1049" s="542"/>
      <c r="D1049" s="542"/>
      <c r="F1049" s="542"/>
      <c r="G1049" s="542"/>
      <c r="H1049" s="542"/>
      <c r="I1049" s="542"/>
      <c r="J1049" s="542"/>
    </row>
    <row customHeight="1" ht="11.25">
      <c r="A1050" s="542"/>
      <c r="B1050" s="542"/>
      <c r="C1050" s="542"/>
      <c r="D1050" s="542"/>
      <c r="F1050" s="542"/>
      <c r="G1050" s="542"/>
      <c r="H1050" s="542"/>
      <c r="I1050" s="542"/>
      <c r="J1050" s="542"/>
    </row>
    <row customHeight="1" ht="11.25">
      <c r="A1051" s="542"/>
      <c r="B1051" s="542"/>
      <c r="C1051" s="542"/>
      <c r="D1051" s="542"/>
      <c r="F1051" s="542"/>
      <c r="G1051" s="542"/>
      <c r="H1051" s="542"/>
      <c r="I1051" s="542"/>
      <c r="J1051" s="542"/>
    </row>
    <row customHeight="1" ht="11.25">
      <c r="A1052" s="542"/>
      <c r="B1052" s="542"/>
      <c r="C1052" s="542"/>
      <c r="D1052" s="542"/>
      <c r="F1052" s="542"/>
      <c r="G1052" s="542"/>
      <c r="H1052" s="542"/>
      <c r="I1052" s="542"/>
      <c r="J1052" s="542"/>
    </row>
    <row customHeight="1" ht="11.25">
      <c r="A1053" s="542"/>
      <c r="B1053" s="542"/>
      <c r="C1053" s="542"/>
      <c r="D1053" s="542"/>
      <c r="F1053" s="542"/>
      <c r="G1053" s="542"/>
      <c r="H1053" s="542"/>
      <c r="I1053" s="542"/>
      <c r="J1053" s="542"/>
    </row>
    <row customHeight="1" ht="11.25">
      <c r="A1054" s="542"/>
      <c r="B1054" s="542"/>
      <c r="C1054" s="542"/>
      <c r="D1054" s="542"/>
      <c r="F1054" s="542"/>
      <c r="G1054" s="542"/>
      <c r="H1054" s="542"/>
      <c r="I1054" s="542"/>
      <c r="J1054" s="542"/>
    </row>
    <row customHeight="1" ht="11.25">
      <c r="A1055" s="542"/>
      <c r="B1055" s="542"/>
      <c r="C1055" s="542"/>
      <c r="D1055" s="542"/>
      <c r="F1055" s="542"/>
      <c r="G1055" s="542"/>
      <c r="H1055" s="542"/>
      <c r="I1055" s="542"/>
      <c r="J1055" s="542"/>
    </row>
    <row customHeight="1" ht="11.25">
      <c r="A1056" s="542"/>
      <c r="B1056" s="542"/>
      <c r="C1056" s="542"/>
      <c r="D1056" s="542"/>
      <c r="F1056" s="542"/>
      <c r="G1056" s="542"/>
      <c r="H1056" s="542"/>
      <c r="I1056" s="542"/>
      <c r="J1056" s="542"/>
    </row>
    <row customHeight="1" ht="11.25">
      <c r="A1057" s="542"/>
      <c r="B1057" s="542"/>
      <c r="C1057" s="542"/>
      <c r="D1057" s="542"/>
      <c r="F1057" s="542"/>
      <c r="G1057" s="542"/>
      <c r="H1057" s="542"/>
      <c r="I1057" s="542"/>
      <c r="J1057" s="542"/>
    </row>
    <row customHeight="1" ht="11.25">
      <c r="A1058" s="542"/>
      <c r="B1058" s="542"/>
      <c r="C1058" s="542"/>
      <c r="D1058" s="542"/>
      <c r="F1058" s="542"/>
      <c r="G1058" s="542"/>
      <c r="H1058" s="542"/>
      <c r="I1058" s="542"/>
      <c r="J1058" s="542"/>
    </row>
    <row customHeight="1" ht="11.25">
      <c r="A1059" s="542"/>
      <c r="B1059" s="542"/>
      <c r="C1059" s="542"/>
      <c r="D1059" s="542"/>
      <c r="F1059" s="542"/>
      <c r="G1059" s="542"/>
      <c r="H1059" s="542"/>
      <c r="I1059" s="542"/>
      <c r="J1059" s="542"/>
    </row>
    <row customHeight="1" ht="11.25">
      <c r="A1060" s="542"/>
      <c r="B1060" s="542"/>
      <c r="C1060" s="542"/>
      <c r="D1060" s="542"/>
      <c r="F1060" s="542"/>
      <c r="G1060" s="542"/>
      <c r="H1060" s="542"/>
      <c r="I1060" s="542"/>
      <c r="J1060" s="542"/>
    </row>
    <row customHeight="1" ht="11.25">
      <c r="A1061" s="542"/>
      <c r="B1061" s="542"/>
      <c r="C1061" s="542"/>
      <c r="D1061" s="542"/>
      <c r="F1061" s="542"/>
      <c r="G1061" s="542"/>
      <c r="H1061" s="542"/>
      <c r="I1061" s="542"/>
      <c r="J1061" s="542"/>
    </row>
    <row customHeight="1" ht="11.25">
      <c r="A1062" s="542"/>
      <c r="B1062" s="542"/>
      <c r="C1062" s="542"/>
      <c r="D1062" s="542"/>
      <c r="F1062" s="542"/>
      <c r="G1062" s="542"/>
      <c r="H1062" s="542"/>
      <c r="I1062" s="542"/>
      <c r="J1062" s="542"/>
    </row>
    <row customHeight="1" ht="11.25">
      <c r="A1063" s="542"/>
      <c r="B1063" s="542"/>
      <c r="C1063" s="542"/>
      <c r="D1063" s="542"/>
      <c r="F1063" s="542"/>
      <c r="G1063" s="542"/>
      <c r="H1063" s="542"/>
      <c r="I1063" s="542"/>
      <c r="J1063" s="542"/>
    </row>
    <row customHeight="1" ht="11.25">
      <c r="A1064" s="542"/>
      <c r="B1064" s="542"/>
      <c r="C1064" s="542"/>
      <c r="D1064" s="542"/>
      <c r="F1064" s="542"/>
      <c r="G1064" s="542"/>
      <c r="H1064" s="542"/>
      <c r="I1064" s="542"/>
      <c r="J1064" s="542"/>
    </row>
    <row customHeight="1" ht="11.25">
      <c r="A1065" s="542"/>
      <c r="B1065" s="542"/>
      <c r="C1065" s="542"/>
      <c r="D1065" s="542"/>
      <c r="F1065" s="542"/>
      <c r="G1065" s="542"/>
      <c r="H1065" s="542"/>
      <c r="I1065" s="542"/>
      <c r="J1065" s="542"/>
    </row>
    <row customHeight="1" ht="11.25">
      <c r="A1066" s="542"/>
      <c r="B1066" s="542"/>
      <c r="C1066" s="542"/>
      <c r="D1066" s="542"/>
      <c r="F1066" s="542"/>
      <c r="G1066" s="542"/>
      <c r="H1066" s="542"/>
      <c r="I1066" s="542"/>
      <c r="J1066" s="542"/>
    </row>
    <row customHeight="1" ht="11.25">
      <c r="A1067" s="542"/>
      <c r="B1067" s="542"/>
      <c r="C1067" s="542"/>
      <c r="D1067" s="542"/>
      <c r="F1067" s="542"/>
      <c r="G1067" s="542"/>
      <c r="H1067" s="542"/>
      <c r="I1067" s="542"/>
      <c r="J1067" s="542"/>
    </row>
    <row customHeight="1" ht="11.25">
      <c r="A1068" s="542"/>
      <c r="B1068" s="542"/>
      <c r="C1068" s="542"/>
      <c r="D1068" s="542"/>
      <c r="F1068" s="542"/>
      <c r="G1068" s="542"/>
      <c r="H1068" s="542"/>
      <c r="I1068" s="542"/>
      <c r="J1068" s="542"/>
    </row>
    <row customHeight="1" ht="11.25">
      <c r="A1069" s="542"/>
      <c r="B1069" s="542"/>
      <c r="C1069" s="542"/>
      <c r="D1069" s="542"/>
      <c r="F1069" s="542"/>
      <c r="G1069" s="542"/>
      <c r="H1069" s="542"/>
      <c r="I1069" s="542"/>
      <c r="J1069" s="542"/>
    </row>
    <row customHeight="1" ht="11.25">
      <c r="A1070" s="542"/>
      <c r="B1070" s="542"/>
      <c r="C1070" s="542"/>
      <c r="D1070" s="542"/>
      <c r="F1070" s="542"/>
      <c r="G1070" s="542"/>
      <c r="H1070" s="542"/>
      <c r="I1070" s="542"/>
      <c r="J1070" s="542"/>
    </row>
    <row customHeight="1" ht="11.25">
      <c r="A1071" s="542"/>
      <c r="B1071" s="542"/>
      <c r="C1071" s="542"/>
      <c r="D1071" s="542"/>
      <c r="F1071" s="542"/>
      <c r="G1071" s="542"/>
      <c r="H1071" s="542"/>
      <c r="I1071" s="542"/>
      <c r="J1071" s="542"/>
    </row>
    <row customHeight="1" ht="11.25">
      <c r="A1072" s="542"/>
      <c r="B1072" s="542"/>
      <c r="C1072" s="542"/>
      <c r="D1072" s="542"/>
      <c r="F1072" s="542"/>
      <c r="G1072" s="542"/>
      <c r="H1072" s="542"/>
      <c r="I1072" s="542"/>
      <c r="J1072" s="542"/>
    </row>
    <row customHeight="1" ht="11.25">
      <c r="A1073" s="542"/>
      <c r="B1073" s="542"/>
      <c r="C1073" s="542"/>
      <c r="D1073" s="542"/>
      <c r="F1073" s="542"/>
      <c r="G1073" s="542"/>
      <c r="H1073" s="542"/>
      <c r="I1073" s="542"/>
      <c r="J1073" s="542"/>
    </row>
    <row customHeight="1" ht="11.25">
      <c r="A1074" s="542"/>
      <c r="B1074" s="542"/>
      <c r="C1074" s="542"/>
      <c r="D1074" s="542"/>
      <c r="F1074" s="542"/>
      <c r="G1074" s="542"/>
      <c r="H1074" s="542"/>
      <c r="I1074" s="542"/>
      <c r="J1074" s="542"/>
    </row>
    <row customHeight="1" ht="11.25">
      <c r="A1075" s="542"/>
      <c r="B1075" s="542"/>
      <c r="C1075" s="542"/>
      <c r="D1075" s="542"/>
      <c r="F1075" s="542"/>
      <c r="G1075" s="542"/>
      <c r="H1075" s="542"/>
      <c r="I1075" s="542"/>
      <c r="J1075" s="542"/>
    </row>
    <row customHeight="1" ht="10.5">
      <c r="A1076" s="542"/>
      <c r="B1076" s="542"/>
      <c r="C1076" s="542"/>
      <c r="G1076" s="542"/>
    </row>
    <row customHeight="1" ht="10.5">
      <c r="A1077" s="542"/>
      <c r="B1077" s="542"/>
      <c r="C1077" s="542"/>
      <c r="G1077" s="542"/>
    </row>
    <row customHeight="1" ht="10.5">
      <c r="A1078" s="542"/>
      <c r="B1078" s="542"/>
      <c r="C1078" s="542"/>
      <c r="G1078" s="542"/>
    </row>
    <row customHeight="1" ht="10.5">
      <c r="A1079" s="542"/>
      <c r="B1079" s="542"/>
      <c r="C1079" s="54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A542B8A-EFC1-5B82-17FC-21EC6315A786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2272" width="23.8515625" customWidth="1"/>
    <col min="3" max="3" style="2272" width="3.7109375" customWidth="1"/>
    <col min="4" max="4" style="2272" width="10.7109375" customWidth="1"/>
    <col min="5" max="5" style="2272" width="12.7109375" customWidth="1"/>
    <col min="6" max="6" style="2272" width="10.7109375" customWidth="1"/>
    <col min="7" max="7" style="2272" width="6.7109375" customWidth="1"/>
    <col min="8" max="12" style="2272" width="5.7109375" customWidth="1"/>
    <col min="13" max="13" style="2272" width="2.7109375" customWidth="1"/>
    <col min="14" max="19" style="2272" width="5.7109375" customWidth="1"/>
    <col min="20" max="20" style="2272" width="38.7109375" customWidth="1"/>
  </cols>
  <sheetData>
    <row r="2" customHeight="1" ht="10.5">
      <c r="A2" s="624" t="s">
        <v>682</v>
      </c>
      <c r="B2" s="624"/>
    </row>
    <row s="2401" customFormat="1" customHeight="1" ht="12">
      <c r="C3" s="584" t="s">
        <v>177</v>
      </c>
      <c r="D3" s="566" t="str">
        <f>"1.2."&amp;N3</f>
        <v>1.2.TBD</v>
      </c>
      <c r="E3" s="588"/>
      <c r="F3" s="585" t="s">
        <v>161</v>
      </c>
      <c r="G3" s="585">
        <v>30</v>
      </c>
      <c r="H3" s="512">
        <f>SUM(I3:L3)</f>
        <v>0</v>
      </c>
      <c r="I3" s="522"/>
      <c r="J3" s="522"/>
      <c r="K3" s="522"/>
      <c r="L3" s="522"/>
      <c r="N3" s="583" t="s">
        <v>683</v>
      </c>
      <c r="O3" s="582"/>
      <c r="P3" s="582"/>
      <c r="Q3" s="582"/>
      <c r="R3" s="582"/>
      <c r="S3" s="583"/>
      <c r="T3" s="583" t="s">
        <v>684</v>
      </c>
    </row>
    <row r="5" customHeight="1" ht="10.5">
      <c r="A5" s="624" t="s">
        <v>685</v>
      </c>
      <c r="B5" s="624"/>
    </row>
    <row s="2401" customFormat="1" customHeight="1" ht="12">
      <c r="C6" s="584" t="s">
        <v>177</v>
      </c>
      <c r="D6" s="566" t="str">
        <f>"1.3."&amp;N6</f>
        <v>1.3.TBD</v>
      </c>
      <c r="E6" s="588"/>
      <c r="F6" s="585" t="s">
        <v>161</v>
      </c>
      <c r="G6" s="585" t="s">
        <v>172</v>
      </c>
      <c r="H6" s="512">
        <f>SUM(I6:L6)</f>
        <v>0</v>
      </c>
      <c r="I6" s="522"/>
      <c r="J6" s="522"/>
      <c r="K6" s="522"/>
      <c r="L6" s="522"/>
      <c r="N6" s="583" t="s">
        <v>683</v>
      </c>
      <c r="O6" s="582"/>
      <c r="P6" s="582"/>
      <c r="Q6" s="582"/>
      <c r="R6" s="582"/>
      <c r="S6" s="583"/>
      <c r="T6" s="583" t="s">
        <v>686</v>
      </c>
    </row>
    <row r="8" customHeight="1" ht="10.5">
      <c r="A8" s="624" t="s">
        <v>687</v>
      </c>
      <c r="B8" s="624"/>
    </row>
    <row s="2401" customFormat="1" customHeight="1" ht="12">
      <c r="C9" s="584" t="s">
        <v>177</v>
      </c>
      <c r="D9" s="566" t="str">
        <f>"1.4."&amp;N9</f>
        <v>1.4.TBD</v>
      </c>
      <c r="E9" s="588"/>
      <c r="F9" s="585" t="s">
        <v>161</v>
      </c>
      <c r="G9" s="585" t="s">
        <v>176</v>
      </c>
      <c r="H9" s="512">
        <f>SUM(I9:L9)</f>
        <v>0</v>
      </c>
      <c r="I9" s="522"/>
      <c r="J9" s="522"/>
      <c r="K9" s="522"/>
      <c r="L9" s="522"/>
      <c r="N9" s="583" t="s">
        <v>683</v>
      </c>
      <c r="O9" s="582"/>
      <c r="P9" s="582"/>
      <c r="Q9" s="582"/>
      <c r="R9" s="582"/>
      <c r="S9" s="583"/>
      <c r="T9" s="583" t="s">
        <v>183</v>
      </c>
    </row>
    <row r="11" customHeight="1" ht="10.5">
      <c r="A11" s="624" t="s">
        <v>688</v>
      </c>
      <c r="B11" s="624"/>
    </row>
    <row s="2401" customFormat="1" customHeight="1" ht="12">
      <c r="C12" s="584" t="s">
        <v>177</v>
      </c>
      <c r="D12" s="566" t="str">
        <f>"4.3."&amp;N12</f>
        <v>4.3.TBD</v>
      </c>
      <c r="E12" s="588"/>
      <c r="F12" s="585" t="s">
        <v>161</v>
      </c>
      <c r="G12" s="585" t="s">
        <v>228</v>
      </c>
      <c r="H12" s="512">
        <f>SUM(I12:L12)</f>
        <v>0</v>
      </c>
      <c r="I12" s="522"/>
      <c r="J12" s="522"/>
      <c r="K12" s="522"/>
      <c r="L12" s="522"/>
      <c r="N12" s="583" t="s">
        <v>683</v>
      </c>
      <c r="O12" s="582"/>
      <c r="P12" s="582"/>
      <c r="Q12" s="582"/>
      <c r="R12" s="582"/>
      <c r="S12" s="583"/>
      <c r="T12" s="583" t="s">
        <v>689</v>
      </c>
    </row>
    <row r="14" customHeight="1" ht="10.5">
      <c r="A14" s="624" t="s">
        <v>690</v>
      </c>
      <c r="B14" s="624"/>
    </row>
    <row s="2401" customFormat="1" customHeight="1" ht="12">
      <c r="C15" s="584" t="s">
        <v>177</v>
      </c>
      <c r="D15" s="566" t="str">
        <f>"12.2."&amp;N15</f>
        <v>12.2.TBD</v>
      </c>
      <c r="E15" s="588"/>
      <c r="F15" s="587" t="s">
        <v>259</v>
      </c>
      <c r="G15" s="587" t="s">
        <v>264</v>
      </c>
      <c r="H15" s="512">
        <f>SUM(I15:L15)</f>
        <v>0</v>
      </c>
      <c r="I15" s="522"/>
      <c r="J15" s="522"/>
      <c r="K15" s="522"/>
      <c r="L15" s="522"/>
      <c r="N15" s="583" t="s">
        <v>683</v>
      </c>
      <c r="O15" s="582"/>
      <c r="P15" s="582"/>
      <c r="Q15" s="582"/>
      <c r="R15" s="582"/>
      <c r="S15" s="583"/>
      <c r="T15" s="583" t="s">
        <v>691</v>
      </c>
    </row>
    <row r="17" customHeight="1" ht="10.5">
      <c r="A17" s="624" t="s">
        <v>692</v>
      </c>
      <c r="B17" s="624"/>
    </row>
    <row s="2401" customFormat="1" customHeight="1" ht="12">
      <c r="C18" s="584" t="s">
        <v>177</v>
      </c>
      <c r="D18" s="566" t="str">
        <f>"12.3."&amp;N18</f>
        <v>12.3.TBD</v>
      </c>
      <c r="E18" s="588"/>
      <c r="F18" s="587" t="s">
        <v>259</v>
      </c>
      <c r="G18" s="587" t="s">
        <v>267</v>
      </c>
      <c r="H18" s="512">
        <f>SUM(I18:L18)</f>
        <v>0</v>
      </c>
      <c r="I18" s="522"/>
      <c r="J18" s="522"/>
      <c r="K18" s="522"/>
      <c r="L18" s="522"/>
      <c r="N18" s="583" t="s">
        <v>683</v>
      </c>
      <c r="O18" s="582"/>
      <c r="P18" s="582"/>
      <c r="Q18" s="582"/>
      <c r="R18" s="582"/>
      <c r="S18" s="583"/>
      <c r="T18" s="583" t="s">
        <v>693</v>
      </c>
    </row>
    <row r="20" customHeight="1" ht="10.5">
      <c r="A20" s="624" t="s">
        <v>694</v>
      </c>
      <c r="B20" s="624"/>
    </row>
    <row s="2401" customFormat="1" customHeight="1" ht="12">
      <c r="C21" s="584" t="s">
        <v>177</v>
      </c>
      <c r="D21" s="566" t="str">
        <f>"12.4."&amp;N21</f>
        <v>12.4.TBD</v>
      </c>
      <c r="E21" s="588"/>
      <c r="F21" s="587" t="s">
        <v>259</v>
      </c>
      <c r="G21" s="587" t="s">
        <v>270</v>
      </c>
      <c r="H21" s="512">
        <f>SUM(I21:L21)</f>
        <v>0</v>
      </c>
      <c r="I21" s="522"/>
      <c r="J21" s="522"/>
      <c r="K21" s="522"/>
      <c r="L21" s="522"/>
      <c r="N21" s="583" t="s">
        <v>683</v>
      </c>
      <c r="O21" s="582"/>
      <c r="P21" s="582"/>
      <c r="Q21" s="582"/>
      <c r="R21" s="582"/>
      <c r="S21" s="583"/>
      <c r="T21" s="583" t="s">
        <v>271</v>
      </c>
    </row>
    <row r="23" customHeight="1" ht="10.5">
      <c r="A23" s="624" t="s">
        <v>695</v>
      </c>
      <c r="B23" s="624"/>
    </row>
    <row s="2401" customFormat="1" customHeight="1" ht="12">
      <c r="C24" s="584" t="s">
        <v>177</v>
      </c>
      <c r="D24" s="566" t="str">
        <f>"15.3."&amp;N24</f>
        <v>15.3.TBD</v>
      </c>
      <c r="E24" s="588"/>
      <c r="F24" s="587" t="s">
        <v>259</v>
      </c>
      <c r="G24" s="587" t="s">
        <v>298</v>
      </c>
      <c r="H24" s="512">
        <f>SUM(I24:L24)</f>
        <v>0</v>
      </c>
      <c r="I24" s="522"/>
      <c r="J24" s="522"/>
      <c r="K24" s="522"/>
      <c r="L24" s="522"/>
      <c r="N24" s="583" t="s">
        <v>683</v>
      </c>
      <c r="O24" s="582"/>
      <c r="P24" s="582"/>
      <c r="Q24" s="582"/>
      <c r="R24" s="582"/>
      <c r="S24" s="583"/>
      <c r="T24" s="583" t="s">
        <v>696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FE32828-8FFC-1C1E-0F32-35DA6FCB8A19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9.140625"/>
    <col min="2" max="2" style="2272" width="34.140625" customWidth="1"/>
    <col min="3" max="3" style="2272" width="35.7109375" customWidth="1"/>
  </cols>
  <sheetData>
    <row customHeight="1" ht="11.25">
      <c r="B1" s="807" t="s">
        <v>697</v>
      </c>
      <c r="C1" s="807" t="s">
        <v>698</v>
      </c>
    </row>
    <row customHeight="1" ht="11.25">
      <c r="B2" s="501" t="s">
        <v>699</v>
      </c>
      <c r="C2" s="501" t="s">
        <v>700</v>
      </c>
      <c r="D2" s="401" t="s">
        <v>701</v>
      </c>
      <c r="E2" s="401" t="s">
        <v>702</v>
      </c>
    </row>
    <row customHeight="1" ht="10.5">
      <c r="B3" s="452" t="s">
        <v>703</v>
      </c>
      <c r="C3" s="452" t="s">
        <v>704</v>
      </c>
      <c r="D3" s="401">
        <v>2024</v>
      </c>
      <c r="E3" s="401" t="s">
        <v>705</v>
      </c>
    </row>
    <row customHeight="1" ht="10.5">
      <c r="B4" s="452" t="s">
        <v>706</v>
      </c>
      <c r="C4" s="452" t="s">
        <v>707</v>
      </c>
      <c r="D4" s="0">
        <v>2024</v>
      </c>
      <c r="E4" s="0" t="s">
        <v>705</v>
      </c>
    </row>
    <row customHeight="1" ht="10.5">
      <c r="B5" s="452" t="s">
        <v>708</v>
      </c>
      <c r="C5" s="452" t="s">
        <v>709</v>
      </c>
      <c r="D5" s="0">
        <v>2024</v>
      </c>
      <c r="E5" s="0" t="s">
        <v>705</v>
      </c>
    </row>
    <row customHeight="1" ht="10.5">
      <c r="B6" s="452" t="s">
        <v>710</v>
      </c>
      <c r="C6" s="452" t="s">
        <v>711</v>
      </c>
      <c r="D6" s="0">
        <v>2024</v>
      </c>
      <c r="E6" s="0" t="s">
        <v>705</v>
      </c>
    </row>
    <row customHeight="1" ht="10.5">
      <c r="B7" s="452" t="s">
        <v>712</v>
      </c>
      <c r="C7" s="452" t="s">
        <v>713</v>
      </c>
      <c r="D7" s="0">
        <v>2024</v>
      </c>
      <c r="E7" s="0" t="s">
        <v>705</v>
      </c>
    </row>
    <row customHeight="1" ht="10.5">
      <c r="B8" s="452" t="s">
        <v>714</v>
      </c>
      <c r="C8" s="452" t="s">
        <v>715</v>
      </c>
      <c r="D8" s="0">
        <v>2024</v>
      </c>
      <c r="E8" s="0" t="s">
        <v>705</v>
      </c>
    </row>
    <row customHeight="1" ht="10.5">
      <c r="B9" s="452" t="s">
        <v>716</v>
      </c>
      <c r="C9" s="452" t="s">
        <v>717</v>
      </c>
      <c r="D9" s="0">
        <v>2024</v>
      </c>
      <c r="E9" s="0" t="s">
        <v>705</v>
      </c>
    </row>
    <row customHeight="1" ht="10.5">
      <c r="B10" s="452" t="s">
        <v>718</v>
      </c>
      <c r="C10" s="452" t="s">
        <v>719</v>
      </c>
      <c r="D10" s="0">
        <v>2024</v>
      </c>
      <c r="E10" s="0" t="s">
        <v>705</v>
      </c>
    </row>
    <row customHeight="1" ht="10.5">
      <c r="B11" s="452" t="s">
        <v>720</v>
      </c>
      <c r="C11" s="452" t="s">
        <v>721</v>
      </c>
      <c r="D11" s="0">
        <v>2024</v>
      </c>
      <c r="E11" s="0" t="s">
        <v>705</v>
      </c>
    </row>
    <row customHeight="1" ht="10.5">
      <c r="B12" s="452" t="s">
        <v>722</v>
      </c>
      <c r="C12" s="452" t="s">
        <v>723</v>
      </c>
      <c r="D12" s="0">
        <v>2024</v>
      </c>
      <c r="E12" s="0" t="s">
        <v>705</v>
      </c>
    </row>
    <row customHeight="1" ht="10.5">
      <c r="B13" s="452" t="s">
        <v>724</v>
      </c>
      <c r="C13" s="452" t="s">
        <v>725</v>
      </c>
      <c r="D13" s="0">
        <v>2024</v>
      </c>
      <c r="E13" s="0" t="s">
        <v>705</v>
      </c>
    </row>
    <row customHeight="1" ht="10.5">
      <c r="B14" s="452" t="s">
        <v>726</v>
      </c>
      <c r="C14" s="452" t="s">
        <v>727</v>
      </c>
      <c r="D14" s="0">
        <v>2024</v>
      </c>
      <c r="E14" s="0" t="s">
        <v>705</v>
      </c>
    </row>
    <row customHeight="1" ht="10.5">
      <c r="B15" s="452" t="s">
        <v>728</v>
      </c>
      <c r="C15" s="452" t="s">
        <v>729</v>
      </c>
      <c r="D15" s="0">
        <v>2024</v>
      </c>
      <c r="E15" s="0" t="s">
        <v>705</v>
      </c>
    </row>
    <row customHeight="1" ht="10.5">
      <c r="B16" s="452" t="s">
        <v>730</v>
      </c>
      <c r="C16" s="452" t="s">
        <v>731</v>
      </c>
      <c r="D16" s="0">
        <v>2024</v>
      </c>
      <c r="E16" s="0" t="s">
        <v>705</v>
      </c>
    </row>
    <row customHeight="1" ht="10.5">
      <c r="B17" s="452" t="s">
        <v>732</v>
      </c>
      <c r="C17" s="452" t="s">
        <v>733</v>
      </c>
      <c r="D17" s="0">
        <v>2024</v>
      </c>
      <c r="E17" s="0" t="s">
        <v>705</v>
      </c>
    </row>
    <row customHeight="1" ht="10.5">
      <c r="B18" s="452" t="s">
        <v>734</v>
      </c>
      <c r="C18" s="452" t="s">
        <v>735</v>
      </c>
      <c r="D18" s="0">
        <v>2024</v>
      </c>
      <c r="E18" s="0" t="s">
        <v>705</v>
      </c>
    </row>
    <row customHeight="1" ht="10.5">
      <c r="B19" s="452" t="s">
        <v>734</v>
      </c>
      <c r="C19" s="452" t="s">
        <v>736</v>
      </c>
      <c r="D19" s="0">
        <v>2024</v>
      </c>
      <c r="E19" s="0" t="s">
        <v>705</v>
      </c>
    </row>
    <row customHeight="1" ht="10.5">
      <c r="B20" s="452" t="s">
        <v>734</v>
      </c>
      <c r="C20" s="452" t="s">
        <v>737</v>
      </c>
      <c r="D20" s="0">
        <v>2024</v>
      </c>
      <c r="E20" s="0" t="s">
        <v>705</v>
      </c>
    </row>
    <row customHeight="1" ht="10.5">
      <c r="B21" s="452" t="s">
        <v>734</v>
      </c>
      <c r="C21" s="452" t="s">
        <v>738</v>
      </c>
      <c r="D21" s="0">
        <v>2024</v>
      </c>
      <c r="E21" s="0" t="s">
        <v>705</v>
      </c>
    </row>
    <row customHeight="1" ht="10.5">
      <c r="B22" s="452" t="s">
        <v>734</v>
      </c>
      <c r="C22" s="452" t="s">
        <v>739</v>
      </c>
      <c r="D22" s="0">
        <v>2024</v>
      </c>
      <c r="E22" s="0" t="s">
        <v>705</v>
      </c>
    </row>
    <row customHeight="1" ht="10.5">
      <c r="B23" s="452" t="s">
        <v>734</v>
      </c>
      <c r="C23" s="452" t="s">
        <v>740</v>
      </c>
      <c r="D23" s="0">
        <v>2024</v>
      </c>
      <c r="E23" s="0" t="s">
        <v>705</v>
      </c>
    </row>
    <row customHeight="1" ht="10.5">
      <c r="B24" s="452" t="s">
        <v>734</v>
      </c>
      <c r="C24" s="452" t="s">
        <v>741</v>
      </c>
      <c r="D24" s="0">
        <v>2024</v>
      </c>
      <c r="E24" s="0" t="s">
        <v>705</v>
      </c>
    </row>
    <row customHeight="1" ht="10.5">
      <c r="B25" s="452" t="s">
        <v>734</v>
      </c>
      <c r="C25" s="452" t="s">
        <v>742</v>
      </c>
      <c r="D25" s="0">
        <v>2024</v>
      </c>
      <c r="E25" s="0" t="s">
        <v>705</v>
      </c>
    </row>
    <row customHeight="1" ht="10.5">
      <c r="B26" s="452" t="s">
        <v>734</v>
      </c>
      <c r="C26" s="452" t="s">
        <v>743</v>
      </c>
      <c r="D26" s="0">
        <v>2024</v>
      </c>
      <c r="E26" s="0" t="s">
        <v>705</v>
      </c>
    </row>
    <row customHeight="1" ht="10.5">
      <c r="B27" s="452" t="s">
        <v>734</v>
      </c>
      <c r="C27" s="452" t="s">
        <v>744</v>
      </c>
      <c r="D27" s="0">
        <v>2024</v>
      </c>
      <c r="E27" s="0" t="s">
        <v>705</v>
      </c>
    </row>
    <row customHeight="1" ht="10.5">
      <c r="B28" s="452" t="s">
        <v>734</v>
      </c>
      <c r="C28" s="452" t="s">
        <v>745</v>
      </c>
      <c r="D28" s="0">
        <v>2024</v>
      </c>
      <c r="E28" s="0" t="s">
        <v>705</v>
      </c>
    </row>
    <row customHeight="1" ht="10.5">
      <c r="B29" s="452" t="s">
        <v>734</v>
      </c>
      <c r="C29" s="452" t="s">
        <v>746</v>
      </c>
      <c r="D29" s="0">
        <v>2024</v>
      </c>
      <c r="E29" s="0" t="s">
        <v>705</v>
      </c>
    </row>
    <row customHeight="1" ht="10.5">
      <c r="B30" s="452" t="s">
        <v>734</v>
      </c>
      <c r="C30" s="452" t="s">
        <v>747</v>
      </c>
      <c r="D30" s="0">
        <v>2024</v>
      </c>
      <c r="E30" s="0" t="s">
        <v>705</v>
      </c>
    </row>
    <row customHeight="1" ht="10.5">
      <c r="B31" s="452" t="s">
        <v>734</v>
      </c>
      <c r="C31" s="452" t="s">
        <v>49</v>
      </c>
      <c r="D31" s="0">
        <v>2024</v>
      </c>
      <c r="E31" s="0" t="s">
        <v>705</v>
      </c>
    </row>
    <row customHeight="1" ht="10.5">
      <c r="B32" s="452" t="s">
        <v>734</v>
      </c>
      <c r="C32" s="452" t="s">
        <v>748</v>
      </c>
      <c r="D32" s="0">
        <v>2024</v>
      </c>
      <c r="E32" s="0" t="s">
        <v>705</v>
      </c>
    </row>
    <row customHeight="1" ht="10.5">
      <c r="B33" s="452" t="s">
        <v>734</v>
      </c>
      <c r="C33" s="452" t="s">
        <v>749</v>
      </c>
      <c r="D33" s="0">
        <v>2024</v>
      </c>
      <c r="E33" s="0" t="s">
        <v>705</v>
      </c>
    </row>
    <row customHeight="1" ht="10.5">
      <c r="B34" s="452" t="s">
        <v>734</v>
      </c>
      <c r="C34" s="452" t="s">
        <v>750</v>
      </c>
      <c r="D34" s="0">
        <v>2024</v>
      </c>
      <c r="E34" s="0" t="s">
        <v>705</v>
      </c>
    </row>
    <row customHeight="1" ht="10.5">
      <c r="B35" s="452" t="s">
        <v>734</v>
      </c>
      <c r="C35" s="452" t="s">
        <v>751</v>
      </c>
      <c r="D35" s="0">
        <v>2024</v>
      </c>
      <c r="E35" s="0" t="s">
        <v>705</v>
      </c>
    </row>
    <row customHeight="1" ht="10.5">
      <c r="B36" s="452" t="s">
        <v>734</v>
      </c>
      <c r="C36" s="452" t="s">
        <v>752</v>
      </c>
      <c r="D36" s="0">
        <v>2024</v>
      </c>
      <c r="E36" s="0" t="s">
        <v>705</v>
      </c>
    </row>
    <row customHeight="1" ht="10.5">
      <c r="B37" s="452" t="s">
        <v>734</v>
      </c>
      <c r="C37" s="452" t="s">
        <v>753</v>
      </c>
      <c r="D37" s="0">
        <v>2024</v>
      </c>
      <c r="E37" s="0" t="s">
        <v>705</v>
      </c>
    </row>
    <row customHeight="1" ht="10.5">
      <c r="B38" s="452" t="s">
        <v>734</v>
      </c>
      <c r="C38" s="452" t="s">
        <v>754</v>
      </c>
      <c r="D38" s="0">
        <v>2024</v>
      </c>
      <c r="E38" s="0" t="s">
        <v>705</v>
      </c>
    </row>
    <row customHeight="1" ht="10.5">
      <c r="B39" s="452" t="s">
        <v>734</v>
      </c>
      <c r="C39" s="452" t="s">
        <v>755</v>
      </c>
      <c r="D39" s="0">
        <v>2024</v>
      </c>
      <c r="E39" s="0" t="s">
        <v>705</v>
      </c>
    </row>
    <row customHeight="1" ht="10.5">
      <c r="B40" s="452" t="s">
        <v>734</v>
      </c>
      <c r="C40" s="452" t="s">
        <v>756</v>
      </c>
      <c r="D40" s="0">
        <v>2024</v>
      </c>
      <c r="E40" s="0" t="s">
        <v>705</v>
      </c>
    </row>
    <row customHeight="1" ht="10.5">
      <c r="B41" s="807" t="s">
        <v>734</v>
      </c>
      <c r="C41" s="807" t="s">
        <v>757</v>
      </c>
      <c r="D41" s="0">
        <v>2024</v>
      </c>
      <c r="E41" s="0" t="s">
        <v>705</v>
      </c>
    </row>
    <row customHeight="1" ht="10.5">
      <c r="B42" s="807" t="s">
        <v>734</v>
      </c>
      <c r="C42" s="807" t="s">
        <v>758</v>
      </c>
      <c r="D42" s="0">
        <v>2024</v>
      </c>
      <c r="E42" s="0" t="s">
        <v>705</v>
      </c>
    </row>
    <row customHeight="1" ht="10.5">
      <c r="B43" s="807" t="s">
        <v>734</v>
      </c>
      <c r="C43" s="807" t="s">
        <v>759</v>
      </c>
      <c r="D43" s="0">
        <v>2024</v>
      </c>
      <c r="E43" s="0" t="s">
        <v>705</v>
      </c>
    </row>
    <row customHeight="1" ht="10.5">
      <c r="B44" s="807" t="s">
        <v>734</v>
      </c>
      <c r="C44" s="807" t="s">
        <v>760</v>
      </c>
      <c r="D44" s="0">
        <v>2024</v>
      </c>
      <c r="E44" s="0" t="s">
        <v>705</v>
      </c>
    </row>
    <row customHeight="1" ht="10.5">
      <c r="B45" s="807" t="s">
        <v>734</v>
      </c>
      <c r="C45" s="807" t="s">
        <v>761</v>
      </c>
      <c r="D45" s="0">
        <v>2024</v>
      </c>
      <c r="E45" s="0" t="s">
        <v>705</v>
      </c>
    </row>
    <row customHeight="1" ht="10.5">
      <c r="B46" s="807" t="s">
        <v>734</v>
      </c>
      <c r="C46" s="807" t="s">
        <v>762</v>
      </c>
      <c r="D46" s="0">
        <v>2024</v>
      </c>
      <c r="E46" s="0" t="s">
        <v>705</v>
      </c>
    </row>
    <row customHeight="1" ht="10.5">
      <c r="B47" s="807" t="s">
        <v>734</v>
      </c>
      <c r="C47" s="807" t="s">
        <v>763</v>
      </c>
      <c r="D47" s="0">
        <v>2024</v>
      </c>
      <c r="E47" s="0" t="s">
        <v>705</v>
      </c>
    </row>
    <row customHeight="1" ht="10.5">
      <c r="B48" s="807" t="s">
        <v>734</v>
      </c>
      <c r="C48" s="807" t="s">
        <v>764</v>
      </c>
      <c r="D48" s="0">
        <v>2024</v>
      </c>
      <c r="E48" s="0" t="s">
        <v>705</v>
      </c>
    </row>
    <row customHeight="1" ht="10.5">
      <c r="B49" s="807" t="s">
        <v>734</v>
      </c>
      <c r="C49" s="807" t="s">
        <v>765</v>
      </c>
      <c r="D49" s="0">
        <v>2024</v>
      </c>
      <c r="E49" s="0" t="s">
        <v>705</v>
      </c>
    </row>
    <row customHeight="1" ht="10.5">
      <c r="B50" s="807" t="s">
        <v>734</v>
      </c>
      <c r="C50" s="807" t="s">
        <v>766</v>
      </c>
      <c r="D50" s="0">
        <v>2024</v>
      </c>
      <c r="E50" s="0" t="s">
        <v>705</v>
      </c>
    </row>
    <row customHeight="1" ht="10.5">
      <c r="B51" s="807" t="s">
        <v>734</v>
      </c>
      <c r="C51" s="807" t="s">
        <v>767</v>
      </c>
      <c r="D51" s="0">
        <v>2024</v>
      </c>
      <c r="E51" s="0" t="s">
        <v>705</v>
      </c>
    </row>
    <row customHeight="1" ht="10.5">
      <c r="B52" s="807" t="s">
        <v>734</v>
      </c>
      <c r="C52" s="807" t="s">
        <v>768</v>
      </c>
      <c r="D52" s="0">
        <v>2024</v>
      </c>
      <c r="E52" s="0" t="s">
        <v>705</v>
      </c>
    </row>
    <row customHeight="1" ht="10.5">
      <c r="B53" s="807" t="s">
        <v>734</v>
      </c>
      <c r="C53" s="807" t="s">
        <v>769</v>
      </c>
      <c r="D53" s="0">
        <v>2024</v>
      </c>
      <c r="E53" s="0" t="s">
        <v>705</v>
      </c>
    </row>
    <row customHeight="1" ht="10.5">
      <c r="B54" s="807" t="s">
        <v>734</v>
      </c>
      <c r="C54" s="807" t="s">
        <v>770</v>
      </c>
      <c r="D54" s="0">
        <v>2024</v>
      </c>
      <c r="E54" s="0" t="s">
        <v>705</v>
      </c>
    </row>
    <row customHeight="1" ht="10.5">
      <c r="B55" s="807" t="s">
        <v>734</v>
      </c>
      <c r="C55" s="807" t="s">
        <v>771</v>
      </c>
      <c r="D55" s="0">
        <v>2024</v>
      </c>
      <c r="E55" s="0" t="s">
        <v>705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81378BC-94E1-5698-DEF8-025DD80AF57C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9.140625"/>
  </cols>
  <sheetData>
    <row customHeight="1" ht="10.5">
      <c r="A1" s="807" t="s">
        <v>772</v>
      </c>
      <c r="B1" s="401" t="s">
        <v>773</v>
      </c>
    </row>
    <row customHeight="1" ht="10.5">
      <c r="A2" s="807" t="s">
        <v>774</v>
      </c>
      <c r="B2" s="0" t="s">
        <v>489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AA7EAA9-BFFD-65A3-9FFD-BAC07FCE7DCF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9.140625"/>
  </cols>
  <sheetData>
    <row customHeight="1" ht="11.25">
      <c r="A1" s="459"/>
      <c r="DQ1" s="401" t="s">
        <v>775</v>
      </c>
      <c r="DR1" s="809" t="s">
        <v>776</v>
      </c>
      <c r="DS1" s="809" t="s">
        <v>64</v>
      </c>
      <c r="DT1" s="809" t="s">
        <v>777</v>
      </c>
      <c r="DU1" s="809" t="s">
        <v>67</v>
      </c>
      <c r="DV1" s="809" t="s">
        <v>70</v>
      </c>
      <c r="DW1" s="809" t="s">
        <v>32</v>
      </c>
      <c r="DX1" s="401" t="s">
        <v>33</v>
      </c>
      <c r="DY1" s="401" t="s">
        <v>36</v>
      </c>
      <c r="DZ1" s="401" t="s">
        <v>39</v>
      </c>
      <c r="EA1" s="401" t="s">
        <v>42</v>
      </c>
      <c r="EB1" s="809" t="s">
        <v>778</v>
      </c>
      <c r="EC1" s="809" t="s">
        <v>779</v>
      </c>
      <c r="ED1" s="809" t="s">
        <v>780</v>
      </c>
      <c r="EE1" s="809" t="s">
        <v>781</v>
      </c>
      <c r="EF1" s="401" t="s">
        <v>782</v>
      </c>
      <c r="EG1" s="809" t="s">
        <v>783</v>
      </c>
      <c r="EH1" s="809" t="s">
        <v>784</v>
      </c>
      <c r="EI1" s="809" t="s">
        <v>785</v>
      </c>
    </row>
    <row customHeight="1" ht="10.5">
      <c r="DQ2" s="0" t="s">
        <v>786</v>
      </c>
      <c r="DR2" s="0" t="s">
        <v>787</v>
      </c>
      <c r="DS2" s="0" t="s">
        <v>788</v>
      </c>
      <c r="DT2" s="0" t="s">
        <v>789</v>
      </c>
      <c r="DU2" s="0" t="s">
        <v>790</v>
      </c>
      <c r="DV2" s="0" t="s">
        <v>791</v>
      </c>
      <c r="DW2" s="0" t="s">
        <v>32</v>
      </c>
      <c r="DX2" s="0" t="s">
        <v>792</v>
      </c>
      <c r="DY2" s="0" t="s">
        <v>793</v>
      </c>
      <c r="DZ2" s="0" t="s">
        <v>794</v>
      </c>
      <c r="EA2" s="0" t="s">
        <v>795</v>
      </c>
      <c r="EB2" s="0" t="s">
        <v>796</v>
      </c>
      <c r="EC2" s="0" t="s">
        <v>797</v>
      </c>
      <c r="ED2" s="0" t="s">
        <v>798</v>
      </c>
      <c r="EE2" s="0" t="s">
        <v>799</v>
      </c>
      <c r="EF2" s="0" t="s">
        <v>734</v>
      </c>
      <c r="EG2" s="0" t="s">
        <v>800</v>
      </c>
      <c r="EH2" s="0" t="s">
        <v>801</v>
      </c>
      <c r="EI2" s="0" t="s">
        <v>802</v>
      </c>
    </row>
    <row customHeight="1" ht="10.5">
      <c r="DR3" s="0" t="s">
        <v>18</v>
      </c>
      <c r="DW3" s="0">
        <v>31701528</v>
      </c>
      <c r="DX3" s="0" t="s">
        <v>803</v>
      </c>
      <c r="DY3" s="0" t="s">
        <v>804</v>
      </c>
      <c r="DZ3" s="0" t="s">
        <v>805</v>
      </c>
      <c r="EA3" s="0" t="s">
        <v>806</v>
      </c>
      <c r="EB3" s="810">
        <v>45208</v>
      </c>
      <c r="EF3" s="0" t="s">
        <v>49</v>
      </c>
      <c r="EG3" s="0" t="s">
        <v>807</v>
      </c>
      <c r="EI3" s="0" t="s">
        <v>808</v>
      </c>
    </row>
    <row customHeight="1" ht="10.5">
      <c r="DR4" s="0" t="s">
        <v>18</v>
      </c>
      <c r="DW4" s="0">
        <v>31701528</v>
      </c>
      <c r="DX4" s="0" t="s">
        <v>803</v>
      </c>
      <c r="DY4" s="0" t="s">
        <v>804</v>
      </c>
      <c r="DZ4" s="0" t="s">
        <v>805</v>
      </c>
      <c r="EA4" s="0" t="s">
        <v>806</v>
      </c>
      <c r="EB4" s="810">
        <v>45208</v>
      </c>
      <c r="EF4" s="0" t="s">
        <v>766</v>
      </c>
      <c r="EG4" s="0" t="s">
        <v>809</v>
      </c>
      <c r="EI4" s="0" t="s">
        <v>808</v>
      </c>
    </row>
    <row customHeight="1" ht="10.5">
      <c r="DR5" s="0" t="s">
        <v>18</v>
      </c>
      <c r="DW5" s="0">
        <v>31021051</v>
      </c>
      <c r="DX5" s="0" t="s">
        <v>810</v>
      </c>
      <c r="DY5" s="0" t="s">
        <v>811</v>
      </c>
      <c r="DZ5" s="0" t="s">
        <v>812</v>
      </c>
      <c r="EA5" s="0" t="s">
        <v>813</v>
      </c>
      <c r="EF5" s="0" t="s">
        <v>739</v>
      </c>
      <c r="EG5" s="0" t="s">
        <v>814</v>
      </c>
      <c r="EI5" s="0" t="s">
        <v>808</v>
      </c>
    </row>
    <row customHeight="1" ht="10.5">
      <c r="DR6" s="0" t="s">
        <v>18</v>
      </c>
      <c r="DW6" s="0">
        <v>26472063</v>
      </c>
      <c r="DX6" s="0" t="s">
        <v>815</v>
      </c>
      <c r="DY6" s="0" t="s">
        <v>816</v>
      </c>
      <c r="DZ6" s="0" t="s">
        <v>817</v>
      </c>
      <c r="EA6" s="0" t="s">
        <v>818</v>
      </c>
      <c r="EF6" s="0" t="s">
        <v>49</v>
      </c>
      <c r="EG6" s="0" t="s">
        <v>807</v>
      </c>
      <c r="EI6" s="0" t="s">
        <v>808</v>
      </c>
    </row>
    <row customHeight="1" ht="10.5">
      <c r="DR7" s="0" t="s">
        <v>18</v>
      </c>
      <c r="DW7" s="0">
        <v>26579145</v>
      </c>
      <c r="DX7" s="0" t="s">
        <v>819</v>
      </c>
      <c r="DY7" s="0" t="s">
        <v>820</v>
      </c>
      <c r="DZ7" s="0" t="s">
        <v>821</v>
      </c>
      <c r="EA7" s="0" t="s">
        <v>822</v>
      </c>
      <c r="EF7" s="0" t="s">
        <v>49</v>
      </c>
      <c r="EG7" s="0" t="s">
        <v>807</v>
      </c>
      <c r="EI7" s="0" t="s">
        <v>808</v>
      </c>
    </row>
    <row customHeight="1" ht="10.5">
      <c r="DR8" s="0" t="s">
        <v>18</v>
      </c>
      <c r="DW8" s="0">
        <v>26353684</v>
      </c>
      <c r="DX8" s="0" t="s">
        <v>823</v>
      </c>
      <c r="DY8" s="0" t="s">
        <v>824</v>
      </c>
      <c r="DZ8" s="0" t="s">
        <v>825</v>
      </c>
      <c r="EA8" s="0" t="s">
        <v>826</v>
      </c>
      <c r="EF8" s="0" t="s">
        <v>49</v>
      </c>
      <c r="EG8" s="0" t="s">
        <v>807</v>
      </c>
      <c r="EI8" s="0" t="s">
        <v>808</v>
      </c>
    </row>
    <row customHeight="1" ht="10.5">
      <c r="DR9" s="0" t="s">
        <v>18</v>
      </c>
      <c r="DW9" s="0">
        <v>26318885</v>
      </c>
      <c r="DX9" s="0" t="s">
        <v>827</v>
      </c>
      <c r="DY9" s="0" t="s">
        <v>828</v>
      </c>
      <c r="DZ9" s="0" t="s">
        <v>829</v>
      </c>
      <c r="EA9" s="0" t="s">
        <v>830</v>
      </c>
      <c r="EF9" s="0" t="s">
        <v>745</v>
      </c>
      <c r="EG9" s="0" t="s">
        <v>831</v>
      </c>
      <c r="EI9" s="0" t="s">
        <v>808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807</v>
      </c>
      <c r="EI10" s="0" t="s">
        <v>808</v>
      </c>
    </row>
    <row customHeight="1" ht="10.5">
      <c r="DR11" s="0" t="s">
        <v>18</v>
      </c>
      <c r="DW11" s="0">
        <v>26448590</v>
      </c>
      <c r="DX11" s="0" t="s">
        <v>832</v>
      </c>
      <c r="DY11" s="0" t="s">
        <v>833</v>
      </c>
      <c r="DZ11" s="0" t="s">
        <v>834</v>
      </c>
      <c r="EA11" s="0" t="s">
        <v>835</v>
      </c>
      <c r="EB11" s="810">
        <v>41252</v>
      </c>
      <c r="EF11" s="0" t="s">
        <v>742</v>
      </c>
      <c r="EG11" s="0" t="s">
        <v>836</v>
      </c>
      <c r="EI11" s="0" t="s">
        <v>808</v>
      </c>
    </row>
    <row customHeight="1" ht="10.5">
      <c r="DR12" s="0" t="s">
        <v>18</v>
      </c>
      <c r="DW12" s="0">
        <v>26318876</v>
      </c>
      <c r="DX12" s="0" t="s">
        <v>837</v>
      </c>
      <c r="DY12" s="0" t="s">
        <v>838</v>
      </c>
      <c r="DZ12" s="0" t="s">
        <v>834</v>
      </c>
      <c r="EA12" s="0" t="s">
        <v>839</v>
      </c>
      <c r="EF12" s="0" t="s">
        <v>735</v>
      </c>
      <c r="EG12" s="0" t="s">
        <v>840</v>
      </c>
      <c r="EI12" s="0" t="s">
        <v>808</v>
      </c>
    </row>
    <row customHeight="1" ht="10.5">
      <c r="DR13" s="0" t="s">
        <v>18</v>
      </c>
      <c r="DW13" s="0">
        <v>26617350</v>
      </c>
      <c r="DX13" s="0" t="s">
        <v>841</v>
      </c>
      <c r="DY13" s="0" t="s">
        <v>842</v>
      </c>
      <c r="DZ13" s="0" t="s">
        <v>843</v>
      </c>
      <c r="EA13" s="0" t="s">
        <v>844</v>
      </c>
      <c r="EB13" s="810">
        <v>40260</v>
      </c>
      <c r="EC13" s="810">
        <v>45334</v>
      </c>
      <c r="EF13" s="0" t="s">
        <v>742</v>
      </c>
      <c r="EG13" s="0" t="s">
        <v>836</v>
      </c>
      <c r="EI13" s="0" t="s">
        <v>808</v>
      </c>
    </row>
    <row customHeight="1" ht="10.5">
      <c r="DR14" s="0" t="s">
        <v>18</v>
      </c>
      <c r="DW14" s="0">
        <v>26562588</v>
      </c>
      <c r="DX14" s="0" t="s">
        <v>845</v>
      </c>
      <c r="DY14" s="0" t="s">
        <v>846</v>
      </c>
      <c r="DZ14" s="0" t="s">
        <v>847</v>
      </c>
      <c r="EA14" s="0" t="s">
        <v>848</v>
      </c>
      <c r="EF14" s="0" t="s">
        <v>49</v>
      </c>
      <c r="EG14" s="0" t="s">
        <v>807</v>
      </c>
      <c r="EI14" s="0" t="s">
        <v>808</v>
      </c>
    </row>
    <row customHeight="1" ht="10.5">
      <c r="DR15" s="0" t="s">
        <v>18</v>
      </c>
      <c r="DW15" s="0">
        <v>26322517</v>
      </c>
      <c r="DX15" s="0" t="s">
        <v>849</v>
      </c>
      <c r="DY15" s="0" t="s">
        <v>850</v>
      </c>
      <c r="DZ15" s="0" t="s">
        <v>851</v>
      </c>
      <c r="EA15" s="0" t="s">
        <v>852</v>
      </c>
      <c r="EF15" s="0" t="s">
        <v>49</v>
      </c>
      <c r="EG15" s="0" t="s">
        <v>807</v>
      </c>
      <c r="EI15" s="0" t="s">
        <v>808</v>
      </c>
    </row>
    <row customHeight="1" ht="10.5">
      <c r="DR16" s="0" t="s">
        <v>18</v>
      </c>
      <c r="DW16" s="0">
        <v>26448586</v>
      </c>
      <c r="DX16" s="0" t="s">
        <v>853</v>
      </c>
      <c r="DY16" s="0" t="s">
        <v>854</v>
      </c>
      <c r="DZ16" s="0" t="s">
        <v>855</v>
      </c>
      <c r="EA16" s="0" t="s">
        <v>856</v>
      </c>
      <c r="EF16" s="0" t="s">
        <v>742</v>
      </c>
      <c r="EG16" s="0" t="s">
        <v>836</v>
      </c>
      <c r="EI16" s="0" t="s">
        <v>808</v>
      </c>
    </row>
    <row customHeight="1" ht="10.5">
      <c r="DR17" s="0" t="s">
        <v>18</v>
      </c>
      <c r="DW17" s="0">
        <v>26814742</v>
      </c>
      <c r="DX17" s="0" t="s">
        <v>857</v>
      </c>
      <c r="DY17" s="0" t="s">
        <v>858</v>
      </c>
      <c r="DZ17" s="0" t="s">
        <v>859</v>
      </c>
      <c r="EA17" s="0" t="s">
        <v>860</v>
      </c>
      <c r="EF17" s="0" t="s">
        <v>742</v>
      </c>
      <c r="EG17" s="0" t="s">
        <v>836</v>
      </c>
      <c r="EI17" s="0" t="s">
        <v>808</v>
      </c>
    </row>
    <row customHeight="1" ht="10.5">
      <c r="DR18" s="0" t="s">
        <v>18</v>
      </c>
      <c r="DW18" s="0">
        <v>26588634</v>
      </c>
      <c r="DX18" s="0" t="s">
        <v>861</v>
      </c>
      <c r="DY18" s="0" t="s">
        <v>862</v>
      </c>
      <c r="DZ18" s="0" t="s">
        <v>188</v>
      </c>
      <c r="EA18" s="0" t="s">
        <v>863</v>
      </c>
      <c r="EF18" s="0" t="s">
        <v>739</v>
      </c>
      <c r="EG18" s="0" t="s">
        <v>814</v>
      </c>
      <c r="EI18" s="0" t="s">
        <v>808</v>
      </c>
    </row>
    <row customHeight="1" ht="10.5">
      <c r="DR19" s="0" t="s">
        <v>18</v>
      </c>
      <c r="DW19" s="0">
        <v>26522520</v>
      </c>
      <c r="DX19" s="0" t="s">
        <v>864</v>
      </c>
      <c r="DY19" s="0" t="s">
        <v>865</v>
      </c>
      <c r="DZ19" s="0" t="s">
        <v>866</v>
      </c>
      <c r="EA19" s="0" t="s">
        <v>867</v>
      </c>
      <c r="EF19" s="0" t="s">
        <v>49</v>
      </c>
      <c r="EG19" s="0" t="s">
        <v>807</v>
      </c>
      <c r="EI19" s="0" t="s">
        <v>808</v>
      </c>
    </row>
    <row customHeight="1" ht="10.5">
      <c r="DR20" s="0" t="s">
        <v>18</v>
      </c>
      <c r="DW20" s="0">
        <v>28494434</v>
      </c>
      <c r="DX20" s="0" t="s">
        <v>868</v>
      </c>
      <c r="DY20" s="0" t="s">
        <v>869</v>
      </c>
      <c r="DZ20" s="0" t="s">
        <v>870</v>
      </c>
      <c r="EA20" s="0" t="s">
        <v>871</v>
      </c>
      <c r="EB20" s="810">
        <v>41722</v>
      </c>
      <c r="EF20" s="0" t="s">
        <v>742</v>
      </c>
      <c r="EG20" s="0" t="s">
        <v>836</v>
      </c>
      <c r="EI20" s="0" t="s">
        <v>808</v>
      </c>
    </row>
    <row customHeight="1" ht="10.5">
      <c r="DR21" s="0" t="s">
        <v>18</v>
      </c>
      <c r="DW21" s="0">
        <v>27737657</v>
      </c>
      <c r="DX21" s="0" t="s">
        <v>872</v>
      </c>
      <c r="DY21" s="0" t="s">
        <v>873</v>
      </c>
      <c r="DZ21" s="0" t="s">
        <v>874</v>
      </c>
      <c r="EA21" s="0" t="s">
        <v>875</v>
      </c>
      <c r="EB21" s="810">
        <v>41069</v>
      </c>
      <c r="EF21" s="0" t="s">
        <v>49</v>
      </c>
      <c r="EG21" s="0" t="s">
        <v>807</v>
      </c>
      <c r="EI21" s="0" t="s">
        <v>808</v>
      </c>
    </row>
    <row customHeight="1" ht="10.5">
      <c r="DR22" s="0" t="s">
        <v>18</v>
      </c>
      <c r="DW22" s="0">
        <v>31248185</v>
      </c>
      <c r="DX22" s="0" t="s">
        <v>876</v>
      </c>
      <c r="DY22" s="0" t="s">
        <v>877</v>
      </c>
      <c r="DZ22" s="0" t="s">
        <v>878</v>
      </c>
      <c r="EA22" s="0" t="s">
        <v>879</v>
      </c>
      <c r="EF22" s="0" t="s">
        <v>49</v>
      </c>
      <c r="EG22" s="0" t="s">
        <v>807</v>
      </c>
      <c r="EI22" s="0" t="s">
        <v>808</v>
      </c>
    </row>
    <row customHeight="1" ht="10.5">
      <c r="DR23" s="0" t="s">
        <v>18</v>
      </c>
      <c r="DW23" s="0">
        <v>27331297</v>
      </c>
      <c r="DX23" s="0" t="s">
        <v>880</v>
      </c>
      <c r="DY23" s="0" t="s">
        <v>881</v>
      </c>
      <c r="DZ23" s="0" t="s">
        <v>882</v>
      </c>
      <c r="EA23" s="0" t="s">
        <v>883</v>
      </c>
      <c r="EF23" s="0" t="s">
        <v>49</v>
      </c>
      <c r="EG23" s="0" t="s">
        <v>807</v>
      </c>
      <c r="EI23" s="0" t="s">
        <v>808</v>
      </c>
    </row>
    <row customHeight="1" ht="10.5">
      <c r="DR24" s="0" t="s">
        <v>18</v>
      </c>
      <c r="DW24" s="0">
        <v>26318993</v>
      </c>
      <c r="DX24" s="0" t="s">
        <v>884</v>
      </c>
      <c r="DY24" s="0" t="s">
        <v>885</v>
      </c>
      <c r="DZ24" s="0" t="s">
        <v>886</v>
      </c>
      <c r="EA24" s="0" t="s">
        <v>887</v>
      </c>
      <c r="EF24" s="0" t="s">
        <v>739</v>
      </c>
      <c r="EG24" s="0" t="s">
        <v>814</v>
      </c>
      <c r="EI24" s="0" t="s">
        <v>808</v>
      </c>
    </row>
    <row customHeight="1" ht="10.5">
      <c r="DR25" s="0" t="s">
        <v>18</v>
      </c>
      <c r="DW25" s="0">
        <v>31038617</v>
      </c>
      <c r="DX25" s="0" t="s">
        <v>888</v>
      </c>
      <c r="DY25" s="0" t="s">
        <v>889</v>
      </c>
      <c r="DZ25" s="0" t="s">
        <v>890</v>
      </c>
      <c r="EA25" s="0" t="s">
        <v>891</v>
      </c>
      <c r="EB25" s="810">
        <v>43130</v>
      </c>
      <c r="EF25" s="0" t="s">
        <v>739</v>
      </c>
      <c r="EG25" s="0" t="s">
        <v>814</v>
      </c>
      <c r="EI25" s="0" t="s">
        <v>808</v>
      </c>
    </row>
    <row customHeight="1" ht="10.5">
      <c r="DR26" s="0" t="s">
        <v>18</v>
      </c>
      <c r="DW26" s="0">
        <v>26516002</v>
      </c>
      <c r="DX26" s="0" t="s">
        <v>892</v>
      </c>
      <c r="DY26" s="0" t="s">
        <v>893</v>
      </c>
      <c r="DZ26" s="0" t="s">
        <v>894</v>
      </c>
      <c r="EA26" s="0" t="s">
        <v>895</v>
      </c>
      <c r="EF26" s="0" t="s">
        <v>742</v>
      </c>
      <c r="EG26" s="0" t="s">
        <v>836</v>
      </c>
      <c r="EI26" s="0" t="s">
        <v>808</v>
      </c>
    </row>
    <row customHeight="1" ht="10.5">
      <c r="DR27" s="0" t="s">
        <v>18</v>
      </c>
      <c r="DW27" s="0">
        <v>31300881</v>
      </c>
      <c r="DX27" s="0" t="s">
        <v>896</v>
      </c>
      <c r="DY27" s="0" t="s">
        <v>897</v>
      </c>
      <c r="DZ27" s="0" t="s">
        <v>898</v>
      </c>
      <c r="EA27" s="0" t="s">
        <v>899</v>
      </c>
      <c r="EB27" s="810">
        <v>43399</v>
      </c>
      <c r="EF27" s="0" t="s">
        <v>49</v>
      </c>
      <c r="EG27" s="0" t="s">
        <v>807</v>
      </c>
      <c r="EI27" s="0" t="s">
        <v>808</v>
      </c>
    </row>
    <row customHeight="1" ht="10.5">
      <c r="DR28" s="0" t="s">
        <v>18</v>
      </c>
      <c r="DW28" s="0">
        <v>27726369</v>
      </c>
      <c r="DX28" s="0" t="s">
        <v>900</v>
      </c>
      <c r="DY28" s="0" t="s">
        <v>901</v>
      </c>
      <c r="DZ28" s="0" t="s">
        <v>902</v>
      </c>
      <c r="EA28" s="0" t="s">
        <v>903</v>
      </c>
      <c r="EF28" s="0" t="s">
        <v>741</v>
      </c>
      <c r="EG28" s="0" t="s">
        <v>904</v>
      </c>
      <c r="EI28" s="0" t="s">
        <v>808</v>
      </c>
    </row>
    <row customHeight="1" ht="10.5">
      <c r="DR29" s="0" t="s">
        <v>18</v>
      </c>
      <c r="DW29" s="0">
        <v>28264900</v>
      </c>
      <c r="DX29" s="0" t="s">
        <v>905</v>
      </c>
      <c r="DY29" s="0" t="s">
        <v>906</v>
      </c>
      <c r="DZ29" s="0" t="s">
        <v>907</v>
      </c>
      <c r="EA29" s="0" t="s">
        <v>908</v>
      </c>
      <c r="EF29" s="0" t="s">
        <v>49</v>
      </c>
      <c r="EG29" s="0" t="s">
        <v>807</v>
      </c>
      <c r="EI29" s="0" t="s">
        <v>808</v>
      </c>
    </row>
    <row customHeight="1" ht="10.5">
      <c r="DR30" s="0" t="s">
        <v>18</v>
      </c>
      <c r="DW30" s="0">
        <v>26562584</v>
      </c>
      <c r="DX30" s="0" t="s">
        <v>909</v>
      </c>
      <c r="DY30" s="0" t="s">
        <v>910</v>
      </c>
      <c r="DZ30" s="0" t="s">
        <v>911</v>
      </c>
      <c r="EA30" s="0" t="s">
        <v>912</v>
      </c>
      <c r="EF30" s="0" t="s">
        <v>49</v>
      </c>
      <c r="EG30" s="0" t="s">
        <v>807</v>
      </c>
      <c r="EI30" s="0" t="s">
        <v>808</v>
      </c>
    </row>
    <row customHeight="1" ht="10.5">
      <c r="DR31" s="0" t="s">
        <v>18</v>
      </c>
      <c r="DW31" s="0">
        <v>26794985</v>
      </c>
      <c r="DX31" s="0" t="s">
        <v>913</v>
      </c>
      <c r="DY31" s="0" t="s">
        <v>914</v>
      </c>
      <c r="DZ31" s="0" t="s">
        <v>915</v>
      </c>
      <c r="EA31" s="0" t="s">
        <v>916</v>
      </c>
      <c r="EF31" s="0" t="s">
        <v>49</v>
      </c>
      <c r="EG31" s="0" t="s">
        <v>807</v>
      </c>
      <c r="EI31" s="0" t="s">
        <v>808</v>
      </c>
    </row>
    <row customHeight="1" ht="10.5">
      <c r="DR32" s="0" t="s">
        <v>18</v>
      </c>
      <c r="DW32" s="0">
        <v>26496069</v>
      </c>
      <c r="DX32" s="0" t="s">
        <v>917</v>
      </c>
      <c r="DY32" s="0" t="s">
        <v>914</v>
      </c>
      <c r="DZ32" s="0" t="s">
        <v>918</v>
      </c>
      <c r="EA32" s="0" t="s">
        <v>916</v>
      </c>
      <c r="EF32" s="0" t="s">
        <v>49</v>
      </c>
      <c r="EG32" s="0" t="s">
        <v>807</v>
      </c>
      <c r="EI32" s="0" t="s">
        <v>808</v>
      </c>
    </row>
    <row customHeight="1" ht="10.5">
      <c r="DR33" s="0" t="s">
        <v>18</v>
      </c>
      <c r="DW33" s="0">
        <v>26759540</v>
      </c>
      <c r="DX33" s="0" t="s">
        <v>919</v>
      </c>
      <c r="DY33" s="0" t="s">
        <v>920</v>
      </c>
      <c r="DZ33" s="0" t="s">
        <v>921</v>
      </c>
      <c r="EA33" s="0" t="s">
        <v>922</v>
      </c>
      <c r="EF33" s="0" t="s">
        <v>739</v>
      </c>
      <c r="EG33" s="0" t="s">
        <v>814</v>
      </c>
      <c r="EI33" s="0" t="s">
        <v>808</v>
      </c>
    </row>
    <row customHeight="1" ht="10.5">
      <c r="DR34" s="0" t="s">
        <v>18</v>
      </c>
      <c r="DW34" s="0">
        <v>26353716</v>
      </c>
      <c r="DX34" s="0" t="s">
        <v>923</v>
      </c>
      <c r="DY34" s="0" t="s">
        <v>924</v>
      </c>
      <c r="DZ34" s="0" t="s">
        <v>925</v>
      </c>
      <c r="EA34" s="0" t="s">
        <v>926</v>
      </c>
      <c r="EF34" s="0" t="s">
        <v>49</v>
      </c>
      <c r="EG34" s="0" t="s">
        <v>807</v>
      </c>
      <c r="EI34" s="0" t="s">
        <v>808</v>
      </c>
    </row>
    <row customHeight="1" ht="10.5">
      <c r="DR35" s="0" t="s">
        <v>18</v>
      </c>
      <c r="DW35" s="0">
        <v>26587075</v>
      </c>
      <c r="DX35" s="0" t="s">
        <v>927</v>
      </c>
      <c r="DY35" s="0" t="s">
        <v>928</v>
      </c>
      <c r="DZ35" s="0" t="s">
        <v>929</v>
      </c>
      <c r="EA35" s="0" t="s">
        <v>930</v>
      </c>
      <c r="EF35" s="0" t="s">
        <v>49</v>
      </c>
      <c r="EG35" s="0" t="s">
        <v>807</v>
      </c>
      <c r="EI35" s="0" t="s">
        <v>808</v>
      </c>
    </row>
    <row customHeight="1" ht="10.5">
      <c r="DR36" s="0" t="s">
        <v>18</v>
      </c>
      <c r="DW36" s="0">
        <v>26564820</v>
      </c>
      <c r="DX36" s="0" t="s">
        <v>931</v>
      </c>
      <c r="DY36" s="0" t="s">
        <v>932</v>
      </c>
      <c r="DZ36" s="0" t="s">
        <v>933</v>
      </c>
      <c r="EA36" s="0" t="s">
        <v>934</v>
      </c>
      <c r="EF36" s="0" t="s">
        <v>49</v>
      </c>
      <c r="EG36" s="0" t="s">
        <v>807</v>
      </c>
      <c r="EI36" s="0" t="s">
        <v>808</v>
      </c>
    </row>
    <row customHeight="1" ht="10.5">
      <c r="DR37" s="0" t="s">
        <v>18</v>
      </c>
      <c r="DW37" s="0">
        <v>26471953</v>
      </c>
      <c r="DX37" s="0" t="s">
        <v>935</v>
      </c>
      <c r="DY37" s="0" t="s">
        <v>936</v>
      </c>
      <c r="DZ37" s="0" t="s">
        <v>937</v>
      </c>
      <c r="EA37" s="0" t="s">
        <v>938</v>
      </c>
      <c r="EF37" s="0" t="s">
        <v>49</v>
      </c>
      <c r="EG37" s="0" t="s">
        <v>807</v>
      </c>
      <c r="EI37" s="0" t="s">
        <v>808</v>
      </c>
    </row>
    <row customHeight="1" ht="10.5">
      <c r="DR38" s="0" t="s">
        <v>18</v>
      </c>
      <c r="DW38" s="0">
        <v>26620432</v>
      </c>
      <c r="DX38" s="0" t="s">
        <v>939</v>
      </c>
      <c r="DY38" s="0" t="s">
        <v>940</v>
      </c>
      <c r="DZ38" s="0" t="s">
        <v>921</v>
      </c>
      <c r="EA38" s="0" t="s">
        <v>941</v>
      </c>
      <c r="EF38" s="0" t="s">
        <v>49</v>
      </c>
      <c r="EG38" s="0" t="s">
        <v>807</v>
      </c>
      <c r="EI38" s="0" t="s">
        <v>808</v>
      </c>
    </row>
    <row customHeight="1" ht="10.5">
      <c r="DR39" s="0" t="s">
        <v>18</v>
      </c>
      <c r="DW39" s="0">
        <v>26559227</v>
      </c>
      <c r="DX39" s="0" t="s">
        <v>942</v>
      </c>
      <c r="DY39" s="0" t="s">
        <v>943</v>
      </c>
      <c r="DZ39" s="0" t="s">
        <v>890</v>
      </c>
      <c r="EA39" s="0" t="s">
        <v>944</v>
      </c>
      <c r="EF39" s="0" t="s">
        <v>49</v>
      </c>
      <c r="EG39" s="0" t="s">
        <v>807</v>
      </c>
      <c r="EI39" s="0" t="s">
        <v>808</v>
      </c>
    </row>
    <row customHeight="1" ht="10.5">
      <c r="DR40" s="0" t="s">
        <v>18</v>
      </c>
      <c r="DW40" s="0">
        <v>26539974</v>
      </c>
      <c r="DX40" s="0" t="s">
        <v>945</v>
      </c>
      <c r="DY40" s="0" t="s">
        <v>946</v>
      </c>
      <c r="DZ40" s="0" t="s">
        <v>947</v>
      </c>
      <c r="EA40" s="0" t="s">
        <v>948</v>
      </c>
      <c r="EF40" s="0" t="s">
        <v>49</v>
      </c>
      <c r="EG40" s="0" t="s">
        <v>807</v>
      </c>
      <c r="EI40" s="0" t="s">
        <v>808</v>
      </c>
    </row>
    <row customHeight="1" ht="10.5">
      <c r="DR41" s="0" t="s">
        <v>18</v>
      </c>
      <c r="DW41" s="0">
        <v>26583199</v>
      </c>
      <c r="DX41" s="0" t="s">
        <v>949</v>
      </c>
      <c r="DY41" s="0" t="s">
        <v>950</v>
      </c>
      <c r="DZ41" s="0" t="s">
        <v>951</v>
      </c>
      <c r="EA41" s="0" t="s">
        <v>952</v>
      </c>
      <c r="EF41" s="0" t="s">
        <v>49</v>
      </c>
      <c r="EG41" s="0" t="s">
        <v>807</v>
      </c>
      <c r="EI41" s="0" t="s">
        <v>808</v>
      </c>
    </row>
    <row customHeight="1" ht="10.5">
      <c r="DR42" s="0" t="s">
        <v>18</v>
      </c>
      <c r="DW42" s="0">
        <v>26569766</v>
      </c>
      <c r="DX42" s="0" t="s">
        <v>953</v>
      </c>
      <c r="DY42" s="0" t="s">
        <v>954</v>
      </c>
      <c r="DZ42" s="0" t="s">
        <v>955</v>
      </c>
      <c r="EA42" s="0" t="s">
        <v>956</v>
      </c>
      <c r="EF42" s="0" t="s">
        <v>49</v>
      </c>
      <c r="EG42" s="0" t="s">
        <v>807</v>
      </c>
      <c r="EI42" s="0" t="s">
        <v>808</v>
      </c>
    </row>
    <row customHeight="1" ht="10.5">
      <c r="DR43" s="0" t="s">
        <v>18</v>
      </c>
      <c r="DW43" s="0">
        <v>26796108</v>
      </c>
      <c r="DX43" s="0" t="s">
        <v>957</v>
      </c>
      <c r="DY43" s="0" t="s">
        <v>842</v>
      </c>
      <c r="DZ43" s="0" t="s">
        <v>958</v>
      </c>
      <c r="EA43" s="0" t="s">
        <v>844</v>
      </c>
      <c r="EC43" s="810">
        <v>45334</v>
      </c>
      <c r="EF43" s="0" t="s">
        <v>743</v>
      </c>
      <c r="EG43" s="0" t="s">
        <v>959</v>
      </c>
      <c r="EI43" s="0" t="s">
        <v>808</v>
      </c>
    </row>
    <row customHeight="1" ht="10.5">
      <c r="DR44" s="0" t="s">
        <v>18</v>
      </c>
      <c r="DW44" s="0">
        <v>26552260</v>
      </c>
      <c r="DX44" s="0" t="s">
        <v>960</v>
      </c>
      <c r="DY44" s="0" t="s">
        <v>961</v>
      </c>
      <c r="DZ44" s="0" t="s">
        <v>962</v>
      </c>
      <c r="EA44" s="0" t="s">
        <v>963</v>
      </c>
      <c r="EF44" s="0" t="s">
        <v>49</v>
      </c>
      <c r="EG44" s="0" t="s">
        <v>807</v>
      </c>
      <c r="EI44" s="0" t="s">
        <v>808</v>
      </c>
    </row>
    <row customHeight="1" ht="10.5">
      <c r="DR45" s="0" t="s">
        <v>18</v>
      </c>
      <c r="DW45" s="0">
        <v>27094684</v>
      </c>
      <c r="DX45" s="0" t="s">
        <v>964</v>
      </c>
      <c r="DY45" s="0" t="s">
        <v>965</v>
      </c>
      <c r="DZ45" s="0" t="s">
        <v>966</v>
      </c>
      <c r="EA45" s="0" t="s">
        <v>967</v>
      </c>
      <c r="EF45" s="0" t="s">
        <v>742</v>
      </c>
      <c r="EG45" s="0" t="s">
        <v>836</v>
      </c>
      <c r="EI45" s="0" t="s">
        <v>808</v>
      </c>
    </row>
    <row customHeight="1" ht="10.5">
      <c r="DR46" s="0" t="s">
        <v>18</v>
      </c>
      <c r="DW46" s="0">
        <v>31311960</v>
      </c>
      <c r="DX46" s="0" t="s">
        <v>968</v>
      </c>
      <c r="DY46" s="0" t="s">
        <v>969</v>
      </c>
      <c r="DZ46" s="0" t="s">
        <v>812</v>
      </c>
      <c r="EA46" s="0" t="s">
        <v>970</v>
      </c>
      <c r="EB46" s="810">
        <v>43606</v>
      </c>
      <c r="EF46" s="0" t="s">
        <v>742</v>
      </c>
      <c r="EG46" s="0" t="s">
        <v>836</v>
      </c>
      <c r="EI46" s="0" t="s">
        <v>808</v>
      </c>
    </row>
    <row customHeight="1" ht="10.5">
      <c r="DR47" s="0" t="s">
        <v>18</v>
      </c>
      <c r="DW47" s="0">
        <v>31311960</v>
      </c>
      <c r="DX47" s="0" t="s">
        <v>968</v>
      </c>
      <c r="DY47" s="0" t="s">
        <v>969</v>
      </c>
      <c r="DZ47" s="0" t="s">
        <v>812</v>
      </c>
      <c r="EA47" s="0" t="s">
        <v>970</v>
      </c>
      <c r="EB47" s="810">
        <v>43606</v>
      </c>
      <c r="EF47" s="0" t="s">
        <v>741</v>
      </c>
      <c r="EG47" s="0" t="s">
        <v>904</v>
      </c>
      <c r="EI47" s="0" t="s">
        <v>808</v>
      </c>
    </row>
    <row customHeight="1" ht="10.5">
      <c r="DR48" s="0" t="s">
        <v>18</v>
      </c>
      <c r="DW48" s="0">
        <v>26453470</v>
      </c>
      <c r="DX48" s="0" t="s">
        <v>971</v>
      </c>
      <c r="DY48" s="0" t="s">
        <v>972</v>
      </c>
      <c r="DZ48" s="0" t="s">
        <v>973</v>
      </c>
      <c r="EA48" s="0" t="s">
        <v>974</v>
      </c>
      <c r="EF48" s="0" t="s">
        <v>49</v>
      </c>
      <c r="EG48" s="0" t="s">
        <v>807</v>
      </c>
      <c r="EI48" s="0" t="s">
        <v>808</v>
      </c>
    </row>
    <row customHeight="1" ht="10.5">
      <c r="DR49" s="0" t="s">
        <v>18</v>
      </c>
      <c r="DW49" s="0">
        <v>30355441</v>
      </c>
      <c r="DX49" s="0" t="s">
        <v>975</v>
      </c>
      <c r="DY49" s="0" t="s">
        <v>976</v>
      </c>
      <c r="DZ49" s="0" t="s">
        <v>966</v>
      </c>
      <c r="EA49" s="0" t="s">
        <v>977</v>
      </c>
      <c r="EF49" s="0" t="s">
        <v>741</v>
      </c>
      <c r="EG49" s="0" t="s">
        <v>904</v>
      </c>
      <c r="EI49" s="0" t="s">
        <v>808</v>
      </c>
    </row>
    <row customHeight="1" ht="10.5">
      <c r="DR50" s="0" t="s">
        <v>18</v>
      </c>
      <c r="DW50" s="0">
        <v>30355441</v>
      </c>
      <c r="DX50" s="0" t="s">
        <v>975</v>
      </c>
      <c r="DY50" s="0" t="s">
        <v>976</v>
      </c>
      <c r="DZ50" s="0" t="s">
        <v>966</v>
      </c>
      <c r="EA50" s="0" t="s">
        <v>977</v>
      </c>
      <c r="EF50" s="0" t="s">
        <v>743</v>
      </c>
      <c r="EG50" s="0" t="s">
        <v>959</v>
      </c>
      <c r="EI50" s="0" t="s">
        <v>808</v>
      </c>
    </row>
    <row customHeight="1" ht="10.5">
      <c r="DR51" s="0" t="s">
        <v>18</v>
      </c>
      <c r="DW51" s="0">
        <v>26560711</v>
      </c>
      <c r="DX51" s="0" t="s">
        <v>978</v>
      </c>
      <c r="DY51" s="0" t="s">
        <v>979</v>
      </c>
      <c r="DZ51" s="0" t="s">
        <v>980</v>
      </c>
      <c r="EA51" s="0" t="s">
        <v>981</v>
      </c>
      <c r="EB51" s="810">
        <v>39155</v>
      </c>
      <c r="EF51" s="0" t="s">
        <v>49</v>
      </c>
      <c r="EG51" s="0" t="s">
        <v>807</v>
      </c>
      <c r="EI51" s="0" t="s">
        <v>808</v>
      </c>
    </row>
    <row customHeight="1" ht="10.5">
      <c r="DR52" s="0" t="s">
        <v>18</v>
      </c>
      <c r="DW52" s="0">
        <v>26318820</v>
      </c>
      <c r="DX52" s="0" t="s">
        <v>982</v>
      </c>
      <c r="DY52" s="0" t="s">
        <v>983</v>
      </c>
      <c r="DZ52" s="0" t="s">
        <v>984</v>
      </c>
      <c r="EA52" s="0" t="s">
        <v>985</v>
      </c>
      <c r="EF52" s="0" t="s">
        <v>735</v>
      </c>
      <c r="EG52" s="0" t="s">
        <v>840</v>
      </c>
      <c r="EI52" s="0" t="s">
        <v>808</v>
      </c>
    </row>
    <row customHeight="1" ht="10.5">
      <c r="DR53" s="0" t="s">
        <v>18</v>
      </c>
      <c r="DW53" s="0">
        <v>27666313</v>
      </c>
      <c r="DX53" s="0" t="s">
        <v>986</v>
      </c>
      <c r="DY53" s="0" t="s">
        <v>987</v>
      </c>
      <c r="DZ53" s="0" t="s">
        <v>834</v>
      </c>
      <c r="EA53" s="0" t="s">
        <v>988</v>
      </c>
      <c r="EF53" s="0" t="s">
        <v>746</v>
      </c>
      <c r="EG53" s="0" t="s">
        <v>989</v>
      </c>
      <c r="EI53" s="0" t="s">
        <v>808</v>
      </c>
    </row>
    <row customHeight="1" ht="10.5">
      <c r="DR54" s="0" t="s">
        <v>18</v>
      </c>
      <c r="DW54" s="0">
        <v>27666313</v>
      </c>
      <c r="DX54" s="0" t="s">
        <v>986</v>
      </c>
      <c r="DY54" s="0" t="s">
        <v>987</v>
      </c>
      <c r="DZ54" s="0" t="s">
        <v>834</v>
      </c>
      <c r="EA54" s="0" t="s">
        <v>988</v>
      </c>
      <c r="EF54" s="0" t="s">
        <v>739</v>
      </c>
      <c r="EG54" s="0" t="s">
        <v>814</v>
      </c>
      <c r="EI54" s="0" t="s">
        <v>808</v>
      </c>
    </row>
    <row customHeight="1" ht="10.5">
      <c r="DR55" s="0" t="s">
        <v>18</v>
      </c>
      <c r="DW55" s="0">
        <v>26319826</v>
      </c>
      <c r="DX55" s="0" t="s">
        <v>184</v>
      </c>
      <c r="DY55" s="0" t="s">
        <v>187</v>
      </c>
      <c r="DZ55" s="0" t="s">
        <v>188</v>
      </c>
      <c r="EA55" s="0" t="s">
        <v>186</v>
      </c>
      <c r="EF55" s="0" t="s">
        <v>49</v>
      </c>
      <c r="EG55" s="0" t="s">
        <v>807</v>
      </c>
      <c r="EI55" s="0" t="s">
        <v>808</v>
      </c>
    </row>
    <row customHeight="1" ht="10.5">
      <c r="DR56" s="0" t="s">
        <v>18</v>
      </c>
      <c r="DW56" s="0">
        <v>26518368</v>
      </c>
      <c r="DX56" s="0" t="s">
        <v>178</v>
      </c>
      <c r="DY56" s="0" t="s">
        <v>180</v>
      </c>
      <c r="DZ56" s="0" t="s">
        <v>181</v>
      </c>
      <c r="EA56" s="0" t="s">
        <v>179</v>
      </c>
      <c r="EF56" s="0" t="s">
        <v>741</v>
      </c>
      <c r="EG56" s="0" t="s">
        <v>904</v>
      </c>
      <c r="EI56" s="0" t="s">
        <v>808</v>
      </c>
    </row>
    <row customHeight="1" ht="10.5">
      <c r="DR57" s="0" t="s">
        <v>18</v>
      </c>
      <c r="DW57" s="0">
        <v>26319827</v>
      </c>
      <c r="DX57" s="0" t="s">
        <v>990</v>
      </c>
      <c r="DY57" s="0" t="s">
        <v>991</v>
      </c>
      <c r="DZ57" s="0" t="s">
        <v>821</v>
      </c>
      <c r="EA57" s="0" t="s">
        <v>992</v>
      </c>
      <c r="EF57" s="0" t="s">
        <v>49</v>
      </c>
      <c r="EG57" s="0" t="s">
        <v>807</v>
      </c>
      <c r="EI57" s="0" t="s">
        <v>808</v>
      </c>
    </row>
    <row customHeight="1" ht="10.5">
      <c r="DR58" s="0" t="s">
        <v>18</v>
      </c>
      <c r="DW58" s="0">
        <v>26583176</v>
      </c>
      <c r="DX58" s="0" t="s">
        <v>993</v>
      </c>
      <c r="DY58" s="0" t="s">
        <v>994</v>
      </c>
      <c r="DZ58" s="0" t="s">
        <v>995</v>
      </c>
      <c r="EA58" s="0" t="s">
        <v>996</v>
      </c>
      <c r="EF58" s="0" t="s">
        <v>49</v>
      </c>
      <c r="EG58" s="0" t="s">
        <v>807</v>
      </c>
      <c r="EI58" s="0" t="s">
        <v>997</v>
      </c>
    </row>
    <row customHeight="1" ht="10.5">
      <c r="DR59" s="0" t="s">
        <v>18</v>
      </c>
      <c r="DW59" s="0">
        <v>26557033</v>
      </c>
      <c r="DX59" s="0" t="s">
        <v>998</v>
      </c>
      <c r="DY59" s="0" t="s">
        <v>999</v>
      </c>
      <c r="DZ59" s="0" t="s">
        <v>1000</v>
      </c>
      <c r="EA59" s="0" t="s">
        <v>1001</v>
      </c>
      <c r="EF59" s="0" t="s">
        <v>49</v>
      </c>
      <c r="EG59" s="0" t="s">
        <v>807</v>
      </c>
      <c r="EI59" s="0" t="s">
        <v>808</v>
      </c>
    </row>
    <row customHeight="1" ht="10.5">
      <c r="DR60" s="0" t="s">
        <v>18</v>
      </c>
      <c r="DW60" s="0">
        <v>26620961</v>
      </c>
      <c r="DX60" s="0" t="s">
        <v>1002</v>
      </c>
      <c r="DY60" s="0" t="s">
        <v>1003</v>
      </c>
      <c r="DZ60" s="0" t="s">
        <v>1004</v>
      </c>
      <c r="EA60" s="0" t="s">
        <v>1005</v>
      </c>
      <c r="EF60" s="0" t="s">
        <v>49</v>
      </c>
      <c r="EG60" s="0" t="s">
        <v>807</v>
      </c>
      <c r="EI60" s="0" t="s">
        <v>808</v>
      </c>
    </row>
    <row customHeight="1" ht="10.5">
      <c r="DR61" s="0" t="s">
        <v>18</v>
      </c>
      <c r="DW61" s="0">
        <v>30990132</v>
      </c>
      <c r="DX61" s="0" t="s">
        <v>1006</v>
      </c>
      <c r="DY61" s="0" t="s">
        <v>1007</v>
      </c>
      <c r="DZ61" s="0" t="s">
        <v>1008</v>
      </c>
      <c r="EA61" s="0" t="s">
        <v>1009</v>
      </c>
      <c r="EB61" s="810">
        <v>43053</v>
      </c>
      <c r="EF61" s="0" t="s">
        <v>741</v>
      </c>
      <c r="EG61" s="0" t="s">
        <v>904</v>
      </c>
      <c r="EI61" s="0" t="s">
        <v>808</v>
      </c>
    </row>
    <row customHeight="1" ht="10.5">
      <c r="DR62" s="0" t="s">
        <v>18</v>
      </c>
      <c r="DW62" s="0">
        <v>26624842</v>
      </c>
      <c r="DX62" s="0" t="s">
        <v>1010</v>
      </c>
      <c r="DY62" s="0" t="s">
        <v>1011</v>
      </c>
      <c r="DZ62" s="0" t="s">
        <v>812</v>
      </c>
      <c r="EA62" s="0" t="s">
        <v>1012</v>
      </c>
      <c r="EF62" s="0" t="s">
        <v>49</v>
      </c>
      <c r="EG62" s="0" t="s">
        <v>807</v>
      </c>
      <c r="EI62" s="0" t="s">
        <v>808</v>
      </c>
    </row>
    <row customHeight="1" ht="10.5">
      <c r="DR63" s="0" t="s">
        <v>18</v>
      </c>
      <c r="DW63" s="0">
        <v>26621112</v>
      </c>
      <c r="DX63" s="0" t="s">
        <v>1013</v>
      </c>
      <c r="DY63" s="0" t="s">
        <v>1014</v>
      </c>
      <c r="DZ63" s="0" t="s">
        <v>1015</v>
      </c>
      <c r="EA63" s="0" t="s">
        <v>1016</v>
      </c>
      <c r="EF63" s="0" t="s">
        <v>49</v>
      </c>
      <c r="EG63" s="0" t="s">
        <v>807</v>
      </c>
      <c r="EI63" s="0" t="s">
        <v>808</v>
      </c>
    </row>
    <row customHeight="1" ht="10.5">
      <c r="DR64" s="0" t="s">
        <v>18</v>
      </c>
      <c r="DW64" s="0">
        <v>26794654</v>
      </c>
      <c r="DX64" s="0" t="s">
        <v>1017</v>
      </c>
      <c r="DY64" s="0" t="s">
        <v>1018</v>
      </c>
      <c r="DZ64" s="0" t="s">
        <v>1019</v>
      </c>
      <c r="EA64" s="0" t="s">
        <v>1020</v>
      </c>
      <c r="EF64" s="0" t="s">
        <v>742</v>
      </c>
      <c r="EG64" s="0" t="s">
        <v>836</v>
      </c>
      <c r="EI64" s="0" t="s">
        <v>808</v>
      </c>
    </row>
    <row customHeight="1" ht="10.5">
      <c r="DR65" s="0" t="s">
        <v>18</v>
      </c>
      <c r="DW65" s="0">
        <v>27855290</v>
      </c>
      <c r="DX65" s="0" t="s">
        <v>1021</v>
      </c>
      <c r="DY65" s="0" t="s">
        <v>1022</v>
      </c>
      <c r="DZ65" s="0" t="s">
        <v>1023</v>
      </c>
      <c r="EA65" s="0" t="s">
        <v>1024</v>
      </c>
      <c r="EB65" s="810">
        <v>38000</v>
      </c>
      <c r="EF65" s="0" t="s">
        <v>742</v>
      </c>
      <c r="EG65" s="0" t="s">
        <v>836</v>
      </c>
      <c r="EI65" s="0" t="s">
        <v>997</v>
      </c>
    </row>
    <row customHeight="1" ht="10.5">
      <c r="DR66" s="0" t="s">
        <v>18</v>
      </c>
      <c r="DW66" s="0">
        <v>26620912</v>
      </c>
      <c r="DX66" s="0" t="s">
        <v>1025</v>
      </c>
      <c r="DY66" s="0" t="s">
        <v>1026</v>
      </c>
      <c r="DZ66" s="0" t="s">
        <v>1027</v>
      </c>
      <c r="EA66" s="0" t="s">
        <v>1028</v>
      </c>
      <c r="EF66" s="0" t="s">
        <v>49</v>
      </c>
      <c r="EG66" s="0" t="s">
        <v>807</v>
      </c>
      <c r="EI66" s="0" t="s">
        <v>808</v>
      </c>
    </row>
    <row customHeight="1" ht="10.5">
      <c r="DR67" s="0" t="s">
        <v>18</v>
      </c>
      <c r="DW67" s="0">
        <v>26619581</v>
      </c>
      <c r="DX67" s="0" t="s">
        <v>1029</v>
      </c>
      <c r="DY67" s="0" t="s">
        <v>1030</v>
      </c>
      <c r="DZ67" s="0" t="s">
        <v>1031</v>
      </c>
      <c r="EA67" s="0" t="s">
        <v>1032</v>
      </c>
      <c r="EF67" s="0" t="s">
        <v>49</v>
      </c>
      <c r="EG67" s="0" t="s">
        <v>807</v>
      </c>
      <c r="EI67" s="0" t="s">
        <v>808</v>
      </c>
    </row>
    <row customHeight="1" ht="10.5">
      <c r="DR68" s="0" t="s">
        <v>18</v>
      </c>
      <c r="DW68" s="0">
        <v>31667302</v>
      </c>
      <c r="DX68" s="0" t="s">
        <v>1033</v>
      </c>
      <c r="DY68" s="0" t="s">
        <v>1034</v>
      </c>
      <c r="DZ68" s="0" t="s">
        <v>1035</v>
      </c>
      <c r="EA68" s="0" t="s">
        <v>1036</v>
      </c>
      <c r="EF68" s="0" t="s">
        <v>743</v>
      </c>
      <c r="EG68" s="0" t="s">
        <v>959</v>
      </c>
      <c r="EI68" s="0" t="s">
        <v>808</v>
      </c>
    </row>
    <row customHeight="1" ht="10.5">
      <c r="DR69" s="0" t="s">
        <v>18</v>
      </c>
      <c r="DW69" s="0">
        <v>31470160</v>
      </c>
      <c r="DX69" s="0" t="s">
        <v>1037</v>
      </c>
      <c r="DY69" s="0" t="s">
        <v>1038</v>
      </c>
      <c r="DZ69" s="0" t="s">
        <v>1039</v>
      </c>
      <c r="EA69" s="0" t="s">
        <v>1040</v>
      </c>
      <c r="EB69" s="810">
        <v>44230</v>
      </c>
      <c r="EF69" s="0" t="s">
        <v>739</v>
      </c>
      <c r="EG69" s="0" t="s">
        <v>814</v>
      </c>
      <c r="EI69" s="0" t="s">
        <v>808</v>
      </c>
    </row>
    <row customHeight="1" ht="10.5">
      <c r="DR70" s="0" t="s">
        <v>18</v>
      </c>
      <c r="DW70" s="0">
        <v>31214277</v>
      </c>
      <c r="DX70" s="0" t="s">
        <v>1041</v>
      </c>
      <c r="DY70" s="0" t="s">
        <v>1042</v>
      </c>
      <c r="DZ70" s="0" t="s">
        <v>1043</v>
      </c>
      <c r="EA70" s="0" t="s">
        <v>1044</v>
      </c>
      <c r="EB70" s="810">
        <v>43397</v>
      </c>
      <c r="EF70" s="0" t="s">
        <v>742</v>
      </c>
      <c r="EG70" s="0" t="s">
        <v>836</v>
      </c>
      <c r="EI70" s="0" t="s">
        <v>808</v>
      </c>
    </row>
    <row customHeight="1" ht="10.5">
      <c r="DR71" s="0" t="s">
        <v>18</v>
      </c>
      <c r="DW71" s="0">
        <v>28147378</v>
      </c>
      <c r="DX71" s="0" t="s">
        <v>1045</v>
      </c>
      <c r="DY71" s="0" t="s">
        <v>1046</v>
      </c>
      <c r="DZ71" s="0" t="s">
        <v>1047</v>
      </c>
      <c r="EA71" s="0" t="s">
        <v>1048</v>
      </c>
      <c r="EF71" s="0" t="s">
        <v>742</v>
      </c>
      <c r="EG71" s="0" t="s">
        <v>836</v>
      </c>
      <c r="EI71" s="0" t="s">
        <v>808</v>
      </c>
    </row>
    <row customHeight="1" ht="10.5">
      <c r="DR72" s="0" t="s">
        <v>18</v>
      </c>
      <c r="DW72" s="0">
        <v>26361048</v>
      </c>
      <c r="DX72" s="0" t="s">
        <v>1049</v>
      </c>
      <c r="DY72" s="0" t="s">
        <v>1050</v>
      </c>
      <c r="DZ72" s="0" t="s">
        <v>1051</v>
      </c>
      <c r="EA72" s="0" t="s">
        <v>1052</v>
      </c>
      <c r="EF72" s="0" t="s">
        <v>742</v>
      </c>
      <c r="EG72" s="0" t="s">
        <v>836</v>
      </c>
      <c r="EI72" s="0" t="s">
        <v>808</v>
      </c>
    </row>
    <row customHeight="1" ht="10.5">
      <c r="DR73" s="0" t="s">
        <v>18</v>
      </c>
      <c r="DW73" s="0">
        <v>28143901</v>
      </c>
      <c r="DX73" s="0" t="s">
        <v>1049</v>
      </c>
      <c r="DY73" s="0" t="s">
        <v>1050</v>
      </c>
      <c r="DZ73" s="0" t="s">
        <v>1053</v>
      </c>
      <c r="EA73" s="0" t="s">
        <v>1052</v>
      </c>
      <c r="EB73" s="810">
        <v>41389</v>
      </c>
      <c r="EF73" s="0" t="s">
        <v>739</v>
      </c>
      <c r="EG73" s="0" t="s">
        <v>814</v>
      </c>
      <c r="EI73" s="0" t="s">
        <v>808</v>
      </c>
    </row>
    <row customHeight="1" ht="10.5">
      <c r="DR74" s="0" t="s">
        <v>18</v>
      </c>
      <c r="DW74" s="0">
        <v>26621329</v>
      </c>
      <c r="DX74" s="0" t="s">
        <v>1054</v>
      </c>
      <c r="DY74" s="0" t="s">
        <v>1055</v>
      </c>
      <c r="DZ74" s="0" t="s">
        <v>1056</v>
      </c>
      <c r="EA74" s="0" t="s">
        <v>1057</v>
      </c>
      <c r="EF74" s="0" t="s">
        <v>49</v>
      </c>
      <c r="EG74" s="0" t="s">
        <v>807</v>
      </c>
      <c r="EI74" s="0" t="s">
        <v>808</v>
      </c>
    </row>
    <row customHeight="1" ht="10.5">
      <c r="DR75" s="0" t="s">
        <v>18</v>
      </c>
      <c r="DW75" s="0">
        <v>28798405</v>
      </c>
      <c r="DX75" s="0" t="s">
        <v>1058</v>
      </c>
      <c r="DY75" s="0" t="s">
        <v>1059</v>
      </c>
      <c r="DZ75" s="0" t="s">
        <v>1060</v>
      </c>
      <c r="EA75" s="0" t="s">
        <v>1061</v>
      </c>
      <c r="EF75" s="0" t="s">
        <v>742</v>
      </c>
      <c r="EG75" s="0" t="s">
        <v>836</v>
      </c>
      <c r="EI75" s="0" t="s">
        <v>808</v>
      </c>
    </row>
    <row customHeight="1" ht="10.5">
      <c r="DR76" s="0" t="s">
        <v>18</v>
      </c>
      <c r="DW76" s="0">
        <v>26526077</v>
      </c>
      <c r="DX76" s="0" t="s">
        <v>1062</v>
      </c>
      <c r="DY76" s="0" t="s">
        <v>1063</v>
      </c>
      <c r="DZ76" s="0" t="s">
        <v>951</v>
      </c>
      <c r="EA76" s="0" t="s">
        <v>1064</v>
      </c>
      <c r="EB76" s="810">
        <v>39331</v>
      </c>
      <c r="EF76" s="0" t="s">
        <v>742</v>
      </c>
      <c r="EG76" s="0" t="s">
        <v>836</v>
      </c>
      <c r="EI76" s="0" t="s">
        <v>808</v>
      </c>
    </row>
    <row customHeight="1" ht="10.5">
      <c r="DR77" s="0" t="s">
        <v>18</v>
      </c>
      <c r="DW77" s="0">
        <v>26526077</v>
      </c>
      <c r="DX77" s="0" t="s">
        <v>1062</v>
      </c>
      <c r="DY77" s="0" t="s">
        <v>1063</v>
      </c>
      <c r="DZ77" s="0" t="s">
        <v>951</v>
      </c>
      <c r="EA77" s="0" t="s">
        <v>1064</v>
      </c>
      <c r="EB77" s="810">
        <v>39331</v>
      </c>
      <c r="EF77" s="0" t="s">
        <v>739</v>
      </c>
      <c r="EG77" s="0" t="s">
        <v>814</v>
      </c>
      <c r="EI77" s="0" t="s">
        <v>808</v>
      </c>
    </row>
    <row customHeight="1" ht="10.5">
      <c r="DR78" s="0" t="s">
        <v>18</v>
      </c>
      <c r="DW78" s="0">
        <v>26526077</v>
      </c>
      <c r="DX78" s="0" t="s">
        <v>1062</v>
      </c>
      <c r="DY78" s="0" t="s">
        <v>1063</v>
      </c>
      <c r="DZ78" s="0" t="s">
        <v>951</v>
      </c>
      <c r="EA78" s="0" t="s">
        <v>1064</v>
      </c>
      <c r="EB78" s="810">
        <v>39331</v>
      </c>
      <c r="EF78" s="0" t="s">
        <v>741</v>
      </c>
      <c r="EG78" s="0" t="s">
        <v>904</v>
      </c>
      <c r="EI78" s="0" t="s">
        <v>808</v>
      </c>
    </row>
    <row customHeight="1" ht="10.5">
      <c r="DR79" s="0" t="s">
        <v>18</v>
      </c>
      <c r="DW79" s="0">
        <v>26353641</v>
      </c>
      <c r="DX79" s="0" t="s">
        <v>1065</v>
      </c>
      <c r="DY79" s="0" t="s">
        <v>1066</v>
      </c>
      <c r="DZ79" s="0" t="s">
        <v>1067</v>
      </c>
      <c r="EA79" s="0" t="s">
        <v>1068</v>
      </c>
      <c r="EF79" s="0" t="s">
        <v>49</v>
      </c>
      <c r="EG79" s="0" t="s">
        <v>807</v>
      </c>
      <c r="EI79" s="0" t="s">
        <v>808</v>
      </c>
    </row>
    <row customHeight="1" ht="10.5">
      <c r="DR80" s="0" t="s">
        <v>18</v>
      </c>
      <c r="DW80" s="0">
        <v>26318850</v>
      </c>
      <c r="DX80" s="0" t="s">
        <v>1069</v>
      </c>
      <c r="DY80" s="0" t="s">
        <v>1070</v>
      </c>
      <c r="DZ80" s="0" t="s">
        <v>1071</v>
      </c>
      <c r="EA80" s="0" t="s">
        <v>1072</v>
      </c>
      <c r="EF80" s="0" t="s">
        <v>742</v>
      </c>
      <c r="EG80" s="0" t="s">
        <v>836</v>
      </c>
      <c r="EI80" s="0" t="s">
        <v>808</v>
      </c>
    </row>
    <row customHeight="1" ht="10.5">
      <c r="DR81" s="0" t="s">
        <v>18</v>
      </c>
      <c r="DW81" s="0">
        <v>26416221</v>
      </c>
      <c r="DX81" s="0" t="s">
        <v>1073</v>
      </c>
      <c r="DY81" s="0" t="s">
        <v>1074</v>
      </c>
      <c r="DZ81" s="0" t="s">
        <v>834</v>
      </c>
      <c r="EA81" s="0" t="s">
        <v>1075</v>
      </c>
      <c r="EB81" s="810">
        <v>41031</v>
      </c>
      <c r="EF81" s="0" t="s">
        <v>742</v>
      </c>
      <c r="EG81" s="0" t="s">
        <v>836</v>
      </c>
      <c r="EI81" s="0" t="s">
        <v>808</v>
      </c>
    </row>
    <row customHeight="1" ht="10.5">
      <c r="DR82" s="0" t="s">
        <v>18</v>
      </c>
      <c r="DW82" s="0">
        <v>26406211</v>
      </c>
      <c r="DX82" s="0" t="s">
        <v>1076</v>
      </c>
      <c r="DY82" s="0" t="s">
        <v>1077</v>
      </c>
      <c r="DZ82" s="0" t="s">
        <v>1078</v>
      </c>
      <c r="EA82" s="0" t="s">
        <v>1079</v>
      </c>
      <c r="EF82" s="0" t="s">
        <v>742</v>
      </c>
      <c r="EG82" s="0" t="s">
        <v>836</v>
      </c>
      <c r="EI82" s="0" t="s">
        <v>808</v>
      </c>
    </row>
    <row customHeight="1" ht="10.5">
      <c r="DR83" s="0" t="s">
        <v>18</v>
      </c>
      <c r="DW83" s="0">
        <v>26502786</v>
      </c>
      <c r="DX83" s="0" t="s">
        <v>1080</v>
      </c>
      <c r="DY83" s="0" t="s">
        <v>1081</v>
      </c>
      <c r="DZ83" s="0" t="s">
        <v>1078</v>
      </c>
      <c r="EA83" s="0" t="s">
        <v>1082</v>
      </c>
      <c r="EF83" s="0" t="s">
        <v>742</v>
      </c>
      <c r="EG83" s="0" t="s">
        <v>836</v>
      </c>
      <c r="EI83" s="0" t="s">
        <v>808</v>
      </c>
    </row>
    <row customHeight="1" ht="10.5">
      <c r="DR84" s="0" t="s">
        <v>18</v>
      </c>
      <c r="DW84" s="0">
        <v>31183615</v>
      </c>
      <c r="DX84" s="0" t="s">
        <v>1083</v>
      </c>
      <c r="DY84" s="0" t="s">
        <v>1084</v>
      </c>
      <c r="DZ84" s="0" t="s">
        <v>1085</v>
      </c>
      <c r="EA84" s="0" t="s">
        <v>1086</v>
      </c>
      <c r="EF84" s="0" t="s">
        <v>742</v>
      </c>
      <c r="EG84" s="0" t="s">
        <v>836</v>
      </c>
      <c r="EI84" s="0" t="s">
        <v>808</v>
      </c>
    </row>
    <row customHeight="1" ht="10.5">
      <c r="DR85" s="0" t="s">
        <v>18</v>
      </c>
      <c r="DW85" s="0">
        <v>30433300</v>
      </c>
      <c r="DX85" s="0" t="s">
        <v>1087</v>
      </c>
      <c r="DY85" s="0" t="s">
        <v>1088</v>
      </c>
      <c r="DZ85" s="0" t="s">
        <v>1089</v>
      </c>
      <c r="EA85" s="0" t="s">
        <v>1090</v>
      </c>
      <c r="EF85" s="0" t="s">
        <v>742</v>
      </c>
      <c r="EG85" s="0" t="s">
        <v>836</v>
      </c>
      <c r="EI85" s="0" t="s">
        <v>808</v>
      </c>
    </row>
    <row customHeight="1" ht="10.5">
      <c r="DR86" s="0" t="s">
        <v>18</v>
      </c>
      <c r="DW86" s="0">
        <v>26623163</v>
      </c>
      <c r="DX86" s="0" t="s">
        <v>1091</v>
      </c>
      <c r="DY86" s="0" t="s">
        <v>1092</v>
      </c>
      <c r="DZ86" s="0" t="s">
        <v>1093</v>
      </c>
      <c r="EA86" s="0" t="s">
        <v>1094</v>
      </c>
      <c r="EF86" s="0" t="s">
        <v>49</v>
      </c>
      <c r="EG86" s="0" t="s">
        <v>807</v>
      </c>
      <c r="EI86" s="0" t="s">
        <v>808</v>
      </c>
    </row>
    <row customHeight="1" ht="10.5">
      <c r="DR87" s="0" t="s">
        <v>18</v>
      </c>
      <c r="DW87" s="0">
        <v>31061489</v>
      </c>
      <c r="DX87" s="0" t="s">
        <v>1095</v>
      </c>
      <c r="DY87" s="0" t="s">
        <v>1096</v>
      </c>
      <c r="DZ87" s="0" t="s">
        <v>1097</v>
      </c>
      <c r="EA87" s="0" t="s">
        <v>1098</v>
      </c>
      <c r="EB87" s="810">
        <v>41709</v>
      </c>
      <c r="EF87" s="0" t="s">
        <v>741</v>
      </c>
      <c r="EG87" s="0" t="s">
        <v>904</v>
      </c>
      <c r="EI87" s="0" t="s">
        <v>808</v>
      </c>
    </row>
    <row customHeight="1" ht="10.5">
      <c r="DR88" s="0" t="s">
        <v>18</v>
      </c>
      <c r="DW88" s="0">
        <v>26454236</v>
      </c>
      <c r="DX88" s="0" t="s">
        <v>1099</v>
      </c>
      <c r="DY88" s="0" t="s">
        <v>1100</v>
      </c>
      <c r="DZ88" s="0" t="s">
        <v>1035</v>
      </c>
      <c r="EA88" s="0" t="s">
        <v>1101</v>
      </c>
      <c r="EF88" s="0" t="s">
        <v>739</v>
      </c>
      <c r="EG88" s="0" t="s">
        <v>814</v>
      </c>
      <c r="EI88" s="0" t="s">
        <v>808</v>
      </c>
    </row>
    <row customHeight="1" ht="10.5">
      <c r="DR89" s="0" t="s">
        <v>18</v>
      </c>
      <c r="DW89" s="0">
        <v>26497668</v>
      </c>
      <c r="DX89" s="0" t="s">
        <v>1102</v>
      </c>
      <c r="DY89" s="0" t="s">
        <v>1103</v>
      </c>
      <c r="DZ89" s="0" t="s">
        <v>1104</v>
      </c>
      <c r="EA89" s="0" t="s">
        <v>1105</v>
      </c>
      <c r="EB89" s="810">
        <v>39995</v>
      </c>
      <c r="EF89" s="0" t="s">
        <v>742</v>
      </c>
      <c r="EG89" s="0" t="s">
        <v>836</v>
      </c>
      <c r="EI89" s="0" t="s">
        <v>808</v>
      </c>
    </row>
    <row customHeight="1" ht="10.5">
      <c r="DR90" s="0" t="s">
        <v>18</v>
      </c>
      <c r="DW90" s="0">
        <v>31632900</v>
      </c>
      <c r="DX90" s="0" t="s">
        <v>1106</v>
      </c>
      <c r="DY90" s="0" t="s">
        <v>1107</v>
      </c>
      <c r="DZ90" s="0" t="s">
        <v>962</v>
      </c>
      <c r="EA90" s="0" t="s">
        <v>1108</v>
      </c>
      <c r="EB90" s="810">
        <v>44866</v>
      </c>
      <c r="EF90" s="0" t="s">
        <v>739</v>
      </c>
      <c r="EG90" s="0" t="s">
        <v>814</v>
      </c>
      <c r="EI90" s="0" t="s">
        <v>808</v>
      </c>
    </row>
    <row customHeight="1" ht="10.5">
      <c r="DR91" s="0" t="s">
        <v>18</v>
      </c>
      <c r="DW91" s="0">
        <v>28951424</v>
      </c>
      <c r="DX91" s="0" t="s">
        <v>1109</v>
      </c>
      <c r="DY91" s="0" t="s">
        <v>1110</v>
      </c>
      <c r="DZ91" s="0" t="s">
        <v>1015</v>
      </c>
      <c r="EA91" s="0" t="s">
        <v>1111</v>
      </c>
      <c r="EB91" s="810">
        <v>42097</v>
      </c>
      <c r="EF91" s="0" t="s">
        <v>49</v>
      </c>
      <c r="EG91" s="0" t="s">
        <v>807</v>
      </c>
      <c r="EI91" s="0" t="s">
        <v>808</v>
      </c>
    </row>
    <row customHeight="1" ht="10.5">
      <c r="DR92" s="0" t="s">
        <v>18</v>
      </c>
      <c r="DW92" s="0">
        <v>26539784</v>
      </c>
      <c r="DX92" s="0" t="s">
        <v>1112</v>
      </c>
      <c r="DY92" s="0" t="s">
        <v>1113</v>
      </c>
      <c r="DZ92" s="0" t="s">
        <v>1114</v>
      </c>
      <c r="EA92" s="0" t="s">
        <v>1115</v>
      </c>
      <c r="EF92" s="0" t="s">
        <v>49</v>
      </c>
      <c r="EG92" s="0" t="s">
        <v>807</v>
      </c>
      <c r="EI92" s="0" t="s">
        <v>808</v>
      </c>
    </row>
    <row customHeight="1" ht="10.5">
      <c r="DR93" s="0" t="s">
        <v>18</v>
      </c>
      <c r="DW93" s="0">
        <v>26627344</v>
      </c>
      <c r="DX93" s="0" t="s">
        <v>1116</v>
      </c>
      <c r="DY93" s="0" t="s">
        <v>1117</v>
      </c>
      <c r="DZ93" s="0" t="s">
        <v>821</v>
      </c>
      <c r="EA93" s="0" t="s">
        <v>1118</v>
      </c>
      <c r="EF93" s="0" t="s">
        <v>735</v>
      </c>
      <c r="EG93" s="0" t="s">
        <v>840</v>
      </c>
      <c r="EI93" s="0" t="s">
        <v>808</v>
      </c>
    </row>
    <row customHeight="1" ht="10.5">
      <c r="DR94" s="0" t="s">
        <v>18</v>
      </c>
      <c r="DW94" s="0">
        <v>26569787</v>
      </c>
      <c r="DX94" s="0" t="s">
        <v>1119</v>
      </c>
      <c r="DY94" s="0" t="s">
        <v>1120</v>
      </c>
      <c r="DZ94" s="0" t="s">
        <v>188</v>
      </c>
      <c r="EA94" s="0" t="s">
        <v>1121</v>
      </c>
      <c r="EF94" s="0" t="s">
        <v>49</v>
      </c>
      <c r="EG94" s="0" t="s">
        <v>807</v>
      </c>
      <c r="EI94" s="0" t="s">
        <v>808</v>
      </c>
    </row>
    <row customHeight="1" ht="10.5">
      <c r="DR95" s="0" t="s">
        <v>18</v>
      </c>
      <c r="DW95" s="0">
        <v>28444671</v>
      </c>
      <c r="DX95" s="0" t="s">
        <v>1122</v>
      </c>
      <c r="DY95" s="0" t="s">
        <v>1123</v>
      </c>
      <c r="DZ95" s="0" t="s">
        <v>1124</v>
      </c>
      <c r="EA95" s="0" t="s">
        <v>1125</v>
      </c>
      <c r="EB95" s="810">
        <v>41624</v>
      </c>
      <c r="EF95" s="0" t="s">
        <v>49</v>
      </c>
      <c r="EG95" s="0" t="s">
        <v>807</v>
      </c>
      <c r="EI95" s="0" t="s">
        <v>808</v>
      </c>
    </row>
    <row customHeight="1" ht="10.5">
      <c r="DR96" s="0" t="s">
        <v>18</v>
      </c>
      <c r="DW96" s="0">
        <v>31327477</v>
      </c>
      <c r="DX96" s="0" t="s">
        <v>1126</v>
      </c>
      <c r="DY96" s="0" t="s">
        <v>1127</v>
      </c>
      <c r="DZ96" s="0" t="s">
        <v>1128</v>
      </c>
      <c r="EA96" s="0" t="s">
        <v>1129</v>
      </c>
      <c r="EB96" s="810">
        <v>43662</v>
      </c>
      <c r="EF96" s="0" t="s">
        <v>742</v>
      </c>
      <c r="EG96" s="0" t="s">
        <v>836</v>
      </c>
      <c r="EI96" s="0" t="s">
        <v>808</v>
      </c>
    </row>
    <row customHeight="1" ht="10.5">
      <c r="DR97" s="0" t="s">
        <v>18</v>
      </c>
      <c r="DW97" s="0">
        <v>31446050</v>
      </c>
      <c r="DX97" s="0" t="s">
        <v>1130</v>
      </c>
      <c r="DY97" s="0" t="s">
        <v>1131</v>
      </c>
      <c r="DZ97" s="0" t="s">
        <v>951</v>
      </c>
      <c r="EA97" s="0" t="s">
        <v>1132</v>
      </c>
      <c r="EF97" s="0" t="s">
        <v>49</v>
      </c>
      <c r="EG97" s="0" t="s">
        <v>807</v>
      </c>
      <c r="EI97" s="0" t="s">
        <v>808</v>
      </c>
    </row>
    <row customHeight="1" ht="10.5">
      <c r="DR98" s="0" t="s">
        <v>18</v>
      </c>
      <c r="DW98" s="0">
        <v>27792837</v>
      </c>
      <c r="DX98" s="0" t="s">
        <v>1133</v>
      </c>
      <c r="DY98" s="0" t="s">
        <v>1134</v>
      </c>
      <c r="DZ98" s="0" t="s">
        <v>812</v>
      </c>
      <c r="EA98" s="0" t="s">
        <v>1135</v>
      </c>
      <c r="EF98" s="0" t="s">
        <v>49</v>
      </c>
      <c r="EG98" s="0" t="s">
        <v>807</v>
      </c>
      <c r="EI98" s="0" t="s">
        <v>808</v>
      </c>
    </row>
    <row customHeight="1" ht="10.5">
      <c r="DR99" s="0" t="s">
        <v>18</v>
      </c>
      <c r="DW99" s="0">
        <v>28467496</v>
      </c>
      <c r="DX99" s="0" t="s">
        <v>1136</v>
      </c>
      <c r="DY99" s="0" t="s">
        <v>1137</v>
      </c>
      <c r="DZ99" s="0" t="s">
        <v>1138</v>
      </c>
      <c r="EA99" s="0" t="s">
        <v>1139</v>
      </c>
      <c r="EF99" s="0" t="s">
        <v>49</v>
      </c>
      <c r="EG99" s="0" t="s">
        <v>807</v>
      </c>
      <c r="EI99" s="0" t="s">
        <v>808</v>
      </c>
    </row>
    <row customHeight="1" ht="10.5">
      <c r="DR100" s="0" t="s">
        <v>18</v>
      </c>
      <c r="DW100" s="0">
        <v>27666778</v>
      </c>
      <c r="DX100" s="0" t="s">
        <v>1140</v>
      </c>
      <c r="DY100" s="0" t="s">
        <v>1141</v>
      </c>
      <c r="DZ100" s="0" t="s">
        <v>1142</v>
      </c>
      <c r="EA100" s="0" t="s">
        <v>1143</v>
      </c>
      <c r="EB100" s="810">
        <v>40469</v>
      </c>
      <c r="EF100" s="0" t="s">
        <v>742</v>
      </c>
      <c r="EG100" s="0" t="s">
        <v>836</v>
      </c>
      <c r="EI100" s="0" t="s">
        <v>808</v>
      </c>
    </row>
    <row customHeight="1" ht="10.5">
      <c r="DR101" s="0" t="s">
        <v>18</v>
      </c>
      <c r="DW101" s="0">
        <v>31296940</v>
      </c>
      <c r="DX101" s="0" t="s">
        <v>1144</v>
      </c>
      <c r="DY101" s="0" t="s">
        <v>1145</v>
      </c>
      <c r="DZ101" s="0" t="s">
        <v>1097</v>
      </c>
      <c r="EA101" s="0" t="s">
        <v>1146</v>
      </c>
      <c r="EB101" s="810">
        <v>42320</v>
      </c>
      <c r="EF101" s="0" t="s">
        <v>741</v>
      </c>
      <c r="EG101" s="0" t="s">
        <v>904</v>
      </c>
      <c r="EI101" s="0" t="s">
        <v>808</v>
      </c>
    </row>
    <row customHeight="1" ht="10.5">
      <c r="DR102" s="0" t="s">
        <v>18</v>
      </c>
      <c r="DW102" s="0">
        <v>27794389</v>
      </c>
      <c r="DX102" s="0" t="s">
        <v>1147</v>
      </c>
      <c r="DY102" s="0" t="s">
        <v>1148</v>
      </c>
      <c r="DZ102" s="0" t="s">
        <v>907</v>
      </c>
      <c r="EA102" s="0" t="s">
        <v>1149</v>
      </c>
      <c r="EF102" s="0" t="s">
        <v>49</v>
      </c>
      <c r="EG102" s="0" t="s">
        <v>807</v>
      </c>
      <c r="EI102" s="0" t="s">
        <v>808</v>
      </c>
    </row>
    <row customHeight="1" ht="10.5">
      <c r="DR103" s="0" t="s">
        <v>18</v>
      </c>
      <c r="DW103" s="0">
        <v>31437010</v>
      </c>
      <c r="DX103" s="0" t="s">
        <v>1150</v>
      </c>
      <c r="DY103" s="0" t="s">
        <v>1151</v>
      </c>
      <c r="DZ103" s="0" t="s">
        <v>886</v>
      </c>
      <c r="EA103" s="0" t="s">
        <v>1152</v>
      </c>
      <c r="EF103" s="0" t="s">
        <v>743</v>
      </c>
      <c r="EG103" s="0" t="s">
        <v>959</v>
      </c>
      <c r="EI103" s="0" t="s">
        <v>808</v>
      </c>
    </row>
    <row customHeight="1" ht="10.5">
      <c r="DR104" s="0" t="s">
        <v>18</v>
      </c>
      <c r="DW104" s="0">
        <v>31007428</v>
      </c>
      <c r="DX104" s="0" t="s">
        <v>1153</v>
      </c>
      <c r="DY104" s="0" t="s">
        <v>1154</v>
      </c>
      <c r="DZ104" s="0" t="s">
        <v>40</v>
      </c>
      <c r="EA104" s="0" t="s">
        <v>1155</v>
      </c>
      <c r="EB104" s="810">
        <v>43101</v>
      </c>
      <c r="EF104" s="0" t="s">
        <v>739</v>
      </c>
      <c r="EG104" s="0" t="s">
        <v>814</v>
      </c>
      <c r="EI104" s="0" t="s">
        <v>808</v>
      </c>
    </row>
    <row customHeight="1" ht="10.5">
      <c r="DR105" s="0" t="s">
        <v>18</v>
      </c>
      <c r="DW105" s="0">
        <v>31438487</v>
      </c>
      <c r="DX105" s="0" t="s">
        <v>1156</v>
      </c>
      <c r="DY105" s="0" t="s">
        <v>1157</v>
      </c>
      <c r="DZ105" s="0" t="s">
        <v>995</v>
      </c>
      <c r="EA105" s="0" t="s">
        <v>1158</v>
      </c>
      <c r="EB105" s="810">
        <v>43831</v>
      </c>
      <c r="EF105" s="0" t="s">
        <v>741</v>
      </c>
      <c r="EG105" s="0" t="s">
        <v>904</v>
      </c>
      <c r="EI105" s="0" t="s">
        <v>808</v>
      </c>
    </row>
    <row customHeight="1" ht="10.5">
      <c r="DR106" s="0" t="s">
        <v>18</v>
      </c>
      <c r="DW106" s="0">
        <v>27271463</v>
      </c>
      <c r="DX106" s="0" t="s">
        <v>1159</v>
      </c>
      <c r="DY106" s="0" t="s">
        <v>1160</v>
      </c>
      <c r="DZ106" s="0" t="s">
        <v>907</v>
      </c>
      <c r="EA106" s="0" t="s">
        <v>1161</v>
      </c>
      <c r="EF106" s="0" t="s">
        <v>746</v>
      </c>
      <c r="EG106" s="0" t="s">
        <v>989</v>
      </c>
      <c r="EI106" s="0" t="s">
        <v>808</v>
      </c>
    </row>
    <row customHeight="1" ht="10.5">
      <c r="DR107" s="0" t="s">
        <v>18</v>
      </c>
      <c r="DW107" s="0">
        <v>26792017</v>
      </c>
      <c r="DX107" s="0" t="s">
        <v>1162</v>
      </c>
      <c r="DY107" s="0" t="s">
        <v>1163</v>
      </c>
      <c r="DZ107" s="0" t="s">
        <v>1164</v>
      </c>
      <c r="EA107" s="0" t="s">
        <v>1165</v>
      </c>
      <c r="EF107" s="0" t="s">
        <v>742</v>
      </c>
      <c r="EG107" s="0" t="s">
        <v>836</v>
      </c>
      <c r="EI107" s="0" t="s">
        <v>808</v>
      </c>
    </row>
    <row customHeight="1" ht="10.5">
      <c r="DR108" s="0" t="s">
        <v>18</v>
      </c>
      <c r="DW108" s="0">
        <v>31289532</v>
      </c>
      <c r="DX108" s="0" t="s">
        <v>1166</v>
      </c>
      <c r="DY108" s="0" t="s">
        <v>1167</v>
      </c>
      <c r="DZ108" s="0" t="s">
        <v>1168</v>
      </c>
      <c r="EA108" s="0" t="s">
        <v>1169</v>
      </c>
      <c r="EF108" s="0" t="s">
        <v>742</v>
      </c>
      <c r="EG108" s="0" t="s">
        <v>836</v>
      </c>
      <c r="EI108" s="0" t="s">
        <v>808</v>
      </c>
    </row>
    <row customHeight="1" ht="10.5">
      <c r="DR109" s="0" t="s">
        <v>18</v>
      </c>
      <c r="DW109" s="0">
        <v>31232801</v>
      </c>
      <c r="DX109" s="0" t="s">
        <v>1170</v>
      </c>
      <c r="DY109" s="0" t="s">
        <v>1171</v>
      </c>
      <c r="DZ109" s="0" t="s">
        <v>188</v>
      </c>
      <c r="EA109" s="0" t="s">
        <v>1172</v>
      </c>
      <c r="EB109" s="810">
        <v>43459</v>
      </c>
      <c r="EF109" s="0" t="s">
        <v>742</v>
      </c>
      <c r="EG109" s="0" t="s">
        <v>836</v>
      </c>
      <c r="EI109" s="0" t="s">
        <v>808</v>
      </c>
    </row>
    <row customHeight="1" ht="10.5">
      <c r="DR110" s="0" t="s">
        <v>18</v>
      </c>
      <c r="DW110" s="0">
        <v>27604395</v>
      </c>
      <c r="DX110" s="0" t="s">
        <v>1173</v>
      </c>
      <c r="DY110" s="0" t="s">
        <v>1174</v>
      </c>
      <c r="DZ110" s="0" t="s">
        <v>995</v>
      </c>
      <c r="EA110" s="0" t="s">
        <v>1175</v>
      </c>
      <c r="EF110" s="0" t="s">
        <v>742</v>
      </c>
      <c r="EG110" s="0" t="s">
        <v>836</v>
      </c>
      <c r="EI110" s="0" t="s">
        <v>808</v>
      </c>
    </row>
    <row customHeight="1" ht="10.5">
      <c r="DR111" s="0" t="s">
        <v>18</v>
      </c>
      <c r="DW111" s="0">
        <v>26832761</v>
      </c>
      <c r="DX111" s="0" t="s">
        <v>1176</v>
      </c>
      <c r="DY111" s="0" t="s">
        <v>1177</v>
      </c>
      <c r="DZ111" s="0" t="s">
        <v>1178</v>
      </c>
      <c r="EA111" s="0" t="s">
        <v>1179</v>
      </c>
      <c r="EF111" s="0" t="s">
        <v>49</v>
      </c>
      <c r="EG111" s="0" t="s">
        <v>807</v>
      </c>
      <c r="EI111" s="0" t="s">
        <v>808</v>
      </c>
    </row>
    <row customHeight="1" ht="10.5">
      <c r="DR112" s="0" t="s">
        <v>18</v>
      </c>
      <c r="DW112" s="0">
        <v>26322570</v>
      </c>
      <c r="DX112" s="0" t="s">
        <v>189</v>
      </c>
      <c r="DY112" s="0" t="s">
        <v>192</v>
      </c>
      <c r="DZ112" s="0" t="s">
        <v>193</v>
      </c>
      <c r="EA112" s="0" t="s">
        <v>191</v>
      </c>
      <c r="EB112" s="810">
        <v>39071</v>
      </c>
      <c r="EF112" s="0" t="s">
        <v>49</v>
      </c>
      <c r="EG112" s="0" t="s">
        <v>807</v>
      </c>
      <c r="EI112" s="0" t="s">
        <v>808</v>
      </c>
    </row>
    <row customHeight="1" ht="10.5">
      <c r="DR113" s="0" t="s">
        <v>18</v>
      </c>
      <c r="DW113" s="0">
        <v>31652178</v>
      </c>
      <c r="DX113" s="0" t="s">
        <v>1180</v>
      </c>
      <c r="DY113" s="0" t="s">
        <v>1181</v>
      </c>
      <c r="DZ113" s="0" t="s">
        <v>1182</v>
      </c>
      <c r="EA113" s="0" t="s">
        <v>1183</v>
      </c>
      <c r="EF113" s="0" t="s">
        <v>743</v>
      </c>
      <c r="EG113" s="0" t="s">
        <v>959</v>
      </c>
      <c r="EI113" s="0" t="s">
        <v>997</v>
      </c>
    </row>
    <row customHeight="1" ht="10.5">
      <c r="DR114" s="0" t="s">
        <v>18</v>
      </c>
      <c r="DW114" s="0">
        <v>30906887</v>
      </c>
      <c r="DX114" s="0" t="s">
        <v>1184</v>
      </c>
      <c r="DY114" s="0" t="s">
        <v>1185</v>
      </c>
      <c r="DZ114" s="0" t="s">
        <v>1182</v>
      </c>
      <c r="EA114" s="0" t="s">
        <v>1186</v>
      </c>
      <c r="EF114" s="0" t="s">
        <v>742</v>
      </c>
      <c r="EG114" s="0" t="s">
        <v>836</v>
      </c>
      <c r="EI114" s="0" t="s">
        <v>808</v>
      </c>
    </row>
    <row customHeight="1" ht="10.5">
      <c r="DR115" s="0" t="s">
        <v>18</v>
      </c>
      <c r="DW115" s="0">
        <v>26353692</v>
      </c>
      <c r="DX115" s="0" t="s">
        <v>1187</v>
      </c>
      <c r="DY115" s="0" t="s">
        <v>1188</v>
      </c>
      <c r="DZ115" s="0" t="s">
        <v>1189</v>
      </c>
      <c r="EA115" s="0" t="s">
        <v>1190</v>
      </c>
      <c r="EF115" s="0" t="s">
        <v>49</v>
      </c>
      <c r="EG115" s="0" t="s">
        <v>807</v>
      </c>
      <c r="EI115" s="0" t="s">
        <v>808</v>
      </c>
    </row>
    <row customHeight="1" ht="10.5">
      <c r="DR116" s="0" t="s">
        <v>18</v>
      </c>
      <c r="DW116" s="0">
        <v>26322828</v>
      </c>
      <c r="DX116" s="0" t="s">
        <v>1191</v>
      </c>
      <c r="DY116" s="0" t="s">
        <v>1192</v>
      </c>
      <c r="DZ116" s="0" t="s">
        <v>1193</v>
      </c>
      <c r="EA116" s="0" t="s">
        <v>1194</v>
      </c>
      <c r="EF116" s="0" t="s">
        <v>49</v>
      </c>
      <c r="EG116" s="0" t="s">
        <v>807</v>
      </c>
      <c r="EI116" s="0" t="s">
        <v>808</v>
      </c>
    </row>
    <row customHeight="1" ht="10.5">
      <c r="DR117" s="0" t="s">
        <v>18</v>
      </c>
      <c r="DW117" s="0">
        <v>26643263</v>
      </c>
      <c r="DX117" s="0" t="s">
        <v>1195</v>
      </c>
      <c r="DY117" s="0" t="s">
        <v>914</v>
      </c>
      <c r="DZ117" s="0" t="s">
        <v>1196</v>
      </c>
      <c r="EA117" s="0" t="s">
        <v>916</v>
      </c>
      <c r="EF117" s="0" t="s">
        <v>49</v>
      </c>
      <c r="EG117" s="0" t="s">
        <v>807</v>
      </c>
      <c r="EI117" s="0" t="s">
        <v>808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E9E9BFA-DAE2-17A6-16F8-0D83C22CCF59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431" width="28.57421875" customWidth="1"/>
    <col min="2" max="2" style="2431" width="34.28125" customWidth="1"/>
    <col min="3" max="3" style="2431" width="10.00390625" customWidth="1"/>
    <col min="4" max="4" style="2431" width="21.421875" customWidth="1"/>
    <col min="5" max="5" style="2431" width="28.57421875" customWidth="1"/>
    <col min="6" max="6" style="2431" width="17.140625" customWidth="1"/>
  </cols>
  <sheetData>
    <row customHeight="1" ht="11.25">
      <c r="A1" s="401" t="s">
        <v>1197</v>
      </c>
      <c r="B1" s="401" t="s">
        <v>1198</v>
      </c>
      <c r="C1" s="401" t="s">
        <v>70</v>
      </c>
      <c r="D1" s="401" t="s">
        <v>1199</v>
      </c>
      <c r="E1" s="401" t="s">
        <v>64</v>
      </c>
      <c r="F1" s="401" t="s">
        <v>1200</v>
      </c>
    </row>
    <row customHeight="1" ht="10.5">
      <c r="A2" s="401" t="s">
        <v>1201</v>
      </c>
      <c r="B2" s="401" t="s">
        <v>1201</v>
      </c>
      <c r="C2" s="401" t="s">
        <v>1202</v>
      </c>
      <c r="D2" s="401" t="s">
        <v>1203</v>
      </c>
      <c r="E2" s="401" t="s">
        <v>1201</v>
      </c>
      <c r="F2" s="401" t="s">
        <v>1204</v>
      </c>
    </row>
    <row customHeight="1" ht="10.5">
      <c r="A3" s="401" t="s">
        <v>1201</v>
      </c>
      <c r="B3" s="401" t="s">
        <v>1205</v>
      </c>
      <c r="C3" s="401" t="s">
        <v>1206</v>
      </c>
      <c r="D3" s="401" t="s">
        <v>1207</v>
      </c>
      <c r="E3" s="401" t="s">
        <v>1208</v>
      </c>
      <c r="F3" s="401" t="s">
        <v>1209</v>
      </c>
    </row>
    <row customHeight="1" ht="10.5">
      <c r="A4" s="401" t="s">
        <v>1201</v>
      </c>
      <c r="B4" s="401" t="s">
        <v>1210</v>
      </c>
      <c r="C4" s="401" t="s">
        <v>1211</v>
      </c>
      <c r="D4" s="401" t="s">
        <v>1207</v>
      </c>
      <c r="E4" s="401" t="s">
        <v>1212</v>
      </c>
      <c r="F4" s="401" t="s">
        <v>1213</v>
      </c>
    </row>
    <row customHeight="1" ht="10.5">
      <c r="A5" s="401" t="s">
        <v>1201</v>
      </c>
      <c r="B5" s="401" t="s">
        <v>1214</v>
      </c>
      <c r="C5" s="401" t="s">
        <v>1215</v>
      </c>
      <c r="D5" s="401" t="s">
        <v>1207</v>
      </c>
      <c r="E5" s="401" t="s">
        <v>1216</v>
      </c>
      <c r="F5" s="401" t="s">
        <v>1217</v>
      </c>
    </row>
    <row customHeight="1" ht="10.5">
      <c r="A6" s="401" t="s">
        <v>1201</v>
      </c>
      <c r="B6" s="401" t="s">
        <v>1218</v>
      </c>
      <c r="C6" s="401" t="s">
        <v>1219</v>
      </c>
      <c r="D6" s="401" t="s">
        <v>1207</v>
      </c>
      <c r="E6" s="401" t="s">
        <v>1220</v>
      </c>
      <c r="F6" s="401" t="s">
        <v>1221</v>
      </c>
    </row>
    <row customHeight="1" ht="10.5">
      <c r="A7" s="1005" t="s">
        <v>1201</v>
      </c>
      <c r="B7" s="1005" t="s">
        <v>1222</v>
      </c>
      <c r="C7" s="1005" t="s">
        <v>1223</v>
      </c>
      <c r="D7" s="1005" t="s">
        <v>1207</v>
      </c>
      <c r="E7" s="1005" t="s">
        <v>1224</v>
      </c>
      <c r="F7" s="1005" t="s">
        <v>1225</v>
      </c>
    </row>
    <row customHeight="1" ht="10.5">
      <c r="A8" s="1005" t="s">
        <v>1201</v>
      </c>
      <c r="B8" s="1005" t="s">
        <v>1226</v>
      </c>
      <c r="C8" s="1005" t="s">
        <v>1227</v>
      </c>
      <c r="D8" s="1005" t="s">
        <v>1207</v>
      </c>
      <c r="E8" s="1005" t="s">
        <v>1228</v>
      </c>
      <c r="F8" s="1005" t="s">
        <v>1229</v>
      </c>
    </row>
    <row customHeight="1" ht="10.5">
      <c r="A9" s="1005" t="s">
        <v>1201</v>
      </c>
      <c r="B9" s="1005" t="s">
        <v>1230</v>
      </c>
      <c r="C9" s="1005" t="s">
        <v>1231</v>
      </c>
      <c r="D9" s="1005" t="s">
        <v>1207</v>
      </c>
      <c r="E9" s="1005" t="s">
        <v>1232</v>
      </c>
      <c r="F9" s="1005" t="s">
        <v>1233</v>
      </c>
    </row>
    <row customHeight="1" ht="10.5">
      <c r="A10" s="1005" t="s">
        <v>1201</v>
      </c>
      <c r="B10" s="1005" t="s">
        <v>1234</v>
      </c>
      <c r="C10" s="1005" t="s">
        <v>1235</v>
      </c>
      <c r="D10" s="1005" t="s">
        <v>1207</v>
      </c>
      <c r="E10" s="1005" t="s">
        <v>1236</v>
      </c>
      <c r="F10" s="1005" t="s">
        <v>1237</v>
      </c>
    </row>
    <row customHeight="1" ht="10.5">
      <c r="A11" s="1005" t="s">
        <v>1201</v>
      </c>
      <c r="B11" s="1005" t="s">
        <v>1238</v>
      </c>
      <c r="C11" s="1005" t="s">
        <v>1239</v>
      </c>
      <c r="D11" s="1005" t="s">
        <v>1207</v>
      </c>
      <c r="E11" s="1005" t="s">
        <v>1240</v>
      </c>
      <c r="F11" s="1005" t="s">
        <v>1241</v>
      </c>
    </row>
    <row customHeight="1" ht="10.5">
      <c r="A12" s="1005" t="s">
        <v>1201</v>
      </c>
      <c r="B12" s="1005" t="s">
        <v>1242</v>
      </c>
      <c r="C12" s="1005" t="s">
        <v>1243</v>
      </c>
      <c r="D12" s="1005" t="s">
        <v>1207</v>
      </c>
      <c r="E12" s="1005" t="s">
        <v>1244</v>
      </c>
      <c r="F12" s="1005" t="s">
        <v>1245</v>
      </c>
    </row>
    <row customHeight="1" ht="10.5">
      <c r="A13" s="1005" t="s">
        <v>1201</v>
      </c>
      <c r="B13" s="1005" t="s">
        <v>1246</v>
      </c>
      <c r="C13" s="1005" t="s">
        <v>1247</v>
      </c>
      <c r="D13" s="1005" t="s">
        <v>1207</v>
      </c>
      <c r="E13" s="1005" t="s">
        <v>1248</v>
      </c>
      <c r="F13" s="1005" t="s">
        <v>1249</v>
      </c>
    </row>
    <row customHeight="1" ht="10.5">
      <c r="A14" s="1005" t="s">
        <v>1201</v>
      </c>
      <c r="B14" s="1005" t="s">
        <v>1250</v>
      </c>
      <c r="C14" s="1005" t="s">
        <v>1251</v>
      </c>
      <c r="D14" s="1005" t="s">
        <v>1207</v>
      </c>
      <c r="E14" s="1005" t="s">
        <v>1252</v>
      </c>
      <c r="F14" s="1005" t="s">
        <v>1253</v>
      </c>
    </row>
    <row customHeight="1" ht="10.5">
      <c r="A15" s="1005" t="s">
        <v>1201</v>
      </c>
      <c r="B15" s="1005" t="s">
        <v>1254</v>
      </c>
      <c r="C15" s="1005" t="s">
        <v>1255</v>
      </c>
      <c r="D15" s="1005" t="s">
        <v>1207</v>
      </c>
      <c r="E15" s="1005" t="s">
        <v>1256</v>
      </c>
      <c r="F15" s="1005" t="s">
        <v>1257</v>
      </c>
    </row>
    <row customHeight="1" ht="10.5">
      <c r="A16" s="1005" t="s">
        <v>1201</v>
      </c>
      <c r="B16" s="1005" t="s">
        <v>1258</v>
      </c>
      <c r="C16" s="1005" t="s">
        <v>1259</v>
      </c>
      <c r="D16" s="1005" t="s">
        <v>1207</v>
      </c>
      <c r="E16" s="1005" t="s">
        <v>1260</v>
      </c>
      <c r="F16" s="1005" t="s">
        <v>1261</v>
      </c>
    </row>
    <row customHeight="1" ht="10.5">
      <c r="A17" s="1005" t="s">
        <v>1201</v>
      </c>
      <c r="B17" s="1005" t="s">
        <v>1262</v>
      </c>
      <c r="C17" s="1005" t="s">
        <v>1263</v>
      </c>
      <c r="D17" s="1005" t="s">
        <v>1207</v>
      </c>
      <c r="E17" s="1005" t="s">
        <v>1264</v>
      </c>
      <c r="F17" s="1005" t="s">
        <v>1265</v>
      </c>
    </row>
    <row customHeight="1" ht="10.5">
      <c r="A18" s="1005" t="s">
        <v>1208</v>
      </c>
      <c r="B18" s="1005" t="s">
        <v>1266</v>
      </c>
      <c r="C18" s="1005" t="s">
        <v>1267</v>
      </c>
      <c r="D18" s="1005" t="s">
        <v>1207</v>
      </c>
      <c r="E18" s="1005" t="s">
        <v>1268</v>
      </c>
      <c r="F18" s="1005" t="s">
        <v>1269</v>
      </c>
    </row>
    <row customHeight="1" ht="10.5">
      <c r="A19" s="1005" t="s">
        <v>1208</v>
      </c>
      <c r="B19" s="1005" t="s">
        <v>1270</v>
      </c>
      <c r="C19" s="1005" t="s">
        <v>1271</v>
      </c>
      <c r="D19" s="1005" t="s">
        <v>1207</v>
      </c>
      <c r="E19" s="1005" t="s">
        <v>1272</v>
      </c>
      <c r="F19" s="1005" t="s">
        <v>1273</v>
      </c>
    </row>
    <row customHeight="1" ht="10.5">
      <c r="A20" s="1005" t="s">
        <v>1208</v>
      </c>
      <c r="B20" s="1005" t="s">
        <v>1208</v>
      </c>
      <c r="C20" s="1005" t="s">
        <v>1274</v>
      </c>
      <c r="D20" s="1005" t="s">
        <v>1203</v>
      </c>
      <c r="E20" s="1005" t="s">
        <v>1275</v>
      </c>
      <c r="F20" s="1005" t="s">
        <v>1276</v>
      </c>
    </row>
    <row customHeight="1" ht="10.5">
      <c r="A21" s="1005" t="s">
        <v>1208</v>
      </c>
      <c r="B21" s="1005" t="s">
        <v>1277</v>
      </c>
      <c r="C21" s="1005" t="s">
        <v>1278</v>
      </c>
      <c r="D21" s="1005" t="s">
        <v>1207</v>
      </c>
      <c r="E21" s="1005" t="s">
        <v>1279</v>
      </c>
      <c r="F21" s="1005" t="s">
        <v>1280</v>
      </c>
    </row>
    <row customHeight="1" ht="10.5">
      <c r="A22" s="1005" t="s">
        <v>1208</v>
      </c>
      <c r="B22" s="1005" t="s">
        <v>1281</v>
      </c>
      <c r="C22" s="1005" t="s">
        <v>1282</v>
      </c>
      <c r="D22" s="1005" t="s">
        <v>1207</v>
      </c>
      <c r="E22" s="1005" t="s">
        <v>1283</v>
      </c>
      <c r="F22" s="1005" t="s">
        <v>1284</v>
      </c>
    </row>
    <row customHeight="1" ht="10.5">
      <c r="A23" s="1005" t="s">
        <v>1208</v>
      </c>
      <c r="B23" s="1005" t="s">
        <v>1285</v>
      </c>
      <c r="C23" s="1005" t="s">
        <v>1286</v>
      </c>
      <c r="D23" s="1005" t="s">
        <v>1207</v>
      </c>
      <c r="E23" s="1005" t="s">
        <v>1287</v>
      </c>
      <c r="F23" s="1005" t="s">
        <v>1288</v>
      </c>
    </row>
    <row customHeight="1" ht="10.5">
      <c r="A24" s="1005" t="s">
        <v>1208</v>
      </c>
      <c r="B24" s="1005" t="s">
        <v>1289</v>
      </c>
      <c r="C24" s="1005" t="s">
        <v>1290</v>
      </c>
      <c r="D24" s="1005" t="s">
        <v>1207</v>
      </c>
      <c r="E24" s="1005" t="s">
        <v>1291</v>
      </c>
      <c r="F24" s="1005" t="s">
        <v>1292</v>
      </c>
    </row>
    <row customHeight="1" ht="10.5">
      <c r="A25" s="1005" t="s">
        <v>1208</v>
      </c>
      <c r="B25" s="1005" t="s">
        <v>1293</v>
      </c>
      <c r="C25" s="1005" t="s">
        <v>1294</v>
      </c>
      <c r="D25" s="1005" t="s">
        <v>1207</v>
      </c>
      <c r="E25" s="1005" t="s">
        <v>1295</v>
      </c>
      <c r="F25" s="1005" t="s">
        <v>1296</v>
      </c>
    </row>
    <row customHeight="1" ht="10.5">
      <c r="A26" s="1005" t="s">
        <v>1208</v>
      </c>
      <c r="B26" s="1005" t="s">
        <v>1297</v>
      </c>
      <c r="C26" s="1005" t="s">
        <v>1298</v>
      </c>
      <c r="D26" s="1005" t="s">
        <v>1207</v>
      </c>
      <c r="E26" s="1005" t="s">
        <v>1299</v>
      </c>
      <c r="F26" s="1005" t="s">
        <v>1300</v>
      </c>
    </row>
    <row customHeight="1" ht="10.5">
      <c r="A27" s="1005" t="s">
        <v>1208</v>
      </c>
      <c r="B27" s="1005" t="s">
        <v>1301</v>
      </c>
      <c r="C27" s="1005" t="s">
        <v>1302</v>
      </c>
      <c r="D27" s="1005" t="s">
        <v>1207</v>
      </c>
      <c r="E27" s="1005" t="s">
        <v>1303</v>
      </c>
      <c r="F27" s="1005" t="s">
        <v>1304</v>
      </c>
    </row>
    <row customHeight="1" ht="10.5">
      <c r="A28" s="1005" t="s">
        <v>1208</v>
      </c>
      <c r="B28" s="1005" t="s">
        <v>1305</v>
      </c>
      <c r="C28" s="1005" t="s">
        <v>1306</v>
      </c>
      <c r="D28" s="1005" t="s">
        <v>1207</v>
      </c>
      <c r="E28" s="1005" t="s">
        <v>1307</v>
      </c>
      <c r="F28" s="1005" t="s">
        <v>1308</v>
      </c>
    </row>
    <row customHeight="1" ht="10.5">
      <c r="A29" s="1005" t="s">
        <v>1208</v>
      </c>
      <c r="B29" s="1005" t="s">
        <v>1309</v>
      </c>
      <c r="C29" s="1005" t="s">
        <v>1310</v>
      </c>
      <c r="D29" s="1005" t="s">
        <v>1207</v>
      </c>
      <c r="E29" s="1005" t="s">
        <v>1311</v>
      </c>
      <c r="F29" s="1005" t="s">
        <v>1312</v>
      </c>
    </row>
    <row customHeight="1" ht="10.5">
      <c r="A30" s="1005" t="s">
        <v>1208</v>
      </c>
      <c r="B30" s="1005" t="s">
        <v>1313</v>
      </c>
      <c r="C30" s="1005" t="s">
        <v>1314</v>
      </c>
      <c r="D30" s="1005" t="s">
        <v>1207</v>
      </c>
      <c r="E30" s="1005" t="s">
        <v>1315</v>
      </c>
      <c r="F30" s="1005" t="s">
        <v>1316</v>
      </c>
    </row>
    <row customHeight="1" ht="10.5">
      <c r="A31" s="1005" t="s">
        <v>1208</v>
      </c>
      <c r="B31" s="1005" t="s">
        <v>1317</v>
      </c>
      <c r="C31" s="1005" t="s">
        <v>1318</v>
      </c>
      <c r="D31" s="1005" t="s">
        <v>1207</v>
      </c>
      <c r="E31" s="1005" t="s">
        <v>65</v>
      </c>
      <c r="F31" s="1005" t="s">
        <v>1319</v>
      </c>
    </row>
    <row customHeight="1" ht="10.5">
      <c r="A32" s="1005" t="s">
        <v>1208</v>
      </c>
      <c r="B32" s="1005" t="s">
        <v>1320</v>
      </c>
      <c r="C32" s="1005" t="s">
        <v>1321</v>
      </c>
      <c r="D32" s="1005" t="s">
        <v>1207</v>
      </c>
      <c r="E32" s="1005" t="s">
        <v>1322</v>
      </c>
      <c r="F32" s="1005" t="s">
        <v>1323</v>
      </c>
    </row>
    <row customHeight="1" ht="10.5">
      <c r="A33" s="1005" t="s">
        <v>1208</v>
      </c>
      <c r="B33" s="1005" t="s">
        <v>1324</v>
      </c>
      <c r="C33" s="1005" t="s">
        <v>1325</v>
      </c>
      <c r="D33" s="1005" t="s">
        <v>1207</v>
      </c>
      <c r="E33" s="1005" t="s">
        <v>1326</v>
      </c>
      <c r="F33" s="1005" t="s">
        <v>1327</v>
      </c>
    </row>
    <row customHeight="1" ht="10.5">
      <c r="A34" s="1005" t="s">
        <v>1208</v>
      </c>
      <c r="B34" s="1005" t="s">
        <v>1328</v>
      </c>
      <c r="C34" s="1005" t="s">
        <v>1329</v>
      </c>
      <c r="D34" s="1005" t="s">
        <v>1207</v>
      </c>
      <c r="E34" s="1005" t="s">
        <v>1330</v>
      </c>
      <c r="F34" s="1005" t="s">
        <v>1331</v>
      </c>
    </row>
    <row customHeight="1" ht="10.5">
      <c r="A35" s="1005" t="s">
        <v>1208</v>
      </c>
      <c r="B35" s="1005" t="s">
        <v>1332</v>
      </c>
      <c r="C35" s="1005" t="s">
        <v>1333</v>
      </c>
      <c r="D35" s="1005" t="s">
        <v>1207</v>
      </c>
      <c r="E35" s="1005" t="s">
        <v>1334</v>
      </c>
      <c r="F35" s="1005" t="s">
        <v>1335</v>
      </c>
    </row>
    <row customHeight="1" ht="10.5">
      <c r="A36" s="1005" t="s">
        <v>1208</v>
      </c>
      <c r="B36" s="1005" t="s">
        <v>1336</v>
      </c>
      <c r="C36" s="1005" t="s">
        <v>1337</v>
      </c>
      <c r="D36" s="1005" t="s">
        <v>1207</v>
      </c>
      <c r="E36" s="1005" t="s">
        <v>1338</v>
      </c>
      <c r="F36" s="1005" t="s">
        <v>1339</v>
      </c>
    </row>
    <row customHeight="1" ht="10.5">
      <c r="A37" s="1005" t="s">
        <v>1208</v>
      </c>
      <c r="B37" s="1005" t="s">
        <v>1340</v>
      </c>
      <c r="C37" s="1005" t="s">
        <v>1341</v>
      </c>
      <c r="D37" s="1005" t="s">
        <v>1207</v>
      </c>
      <c r="E37" s="1005" t="s">
        <v>1342</v>
      </c>
      <c r="F37" s="1005" t="s">
        <v>1343</v>
      </c>
    </row>
    <row customHeight="1" ht="10.5">
      <c r="A38" s="1005" t="s">
        <v>1208</v>
      </c>
      <c r="B38" s="1005" t="s">
        <v>1344</v>
      </c>
      <c r="C38" s="1005" t="s">
        <v>1345</v>
      </c>
      <c r="D38" s="1005" t="s">
        <v>1207</v>
      </c>
      <c r="E38" s="1005" t="s">
        <v>1346</v>
      </c>
      <c r="F38" s="1005" t="s">
        <v>1347</v>
      </c>
    </row>
    <row customHeight="1" ht="10.5">
      <c r="A39" s="1005" t="s">
        <v>1212</v>
      </c>
      <c r="B39" s="1005" t="s">
        <v>1348</v>
      </c>
      <c r="C39" s="1005" t="s">
        <v>1349</v>
      </c>
      <c r="D39" s="1005" t="s">
        <v>1207</v>
      </c>
      <c r="E39" s="1005" t="s">
        <v>1350</v>
      </c>
      <c r="F39" s="1005" t="s">
        <v>1351</v>
      </c>
    </row>
    <row customHeight="1" ht="10.5">
      <c r="A40" s="1005" t="s">
        <v>1212</v>
      </c>
      <c r="B40" s="1005" t="s">
        <v>1352</v>
      </c>
      <c r="C40" s="1005" t="s">
        <v>1353</v>
      </c>
      <c r="D40" s="1005" t="s">
        <v>1207</v>
      </c>
      <c r="E40" s="1005" t="s">
        <v>1354</v>
      </c>
      <c r="F40" s="1005" t="s">
        <v>1355</v>
      </c>
    </row>
    <row customHeight="1" ht="10.5">
      <c r="A41" s="1005" t="s">
        <v>1212</v>
      </c>
      <c r="B41" s="1005" t="s">
        <v>1212</v>
      </c>
      <c r="C41" s="1005" t="s">
        <v>1356</v>
      </c>
      <c r="D41" s="1005" t="s">
        <v>1203</v>
      </c>
      <c r="E41" s="1005" t="s">
        <v>1357</v>
      </c>
      <c r="F41" s="1005" t="s">
        <v>1358</v>
      </c>
    </row>
    <row customHeight="1" ht="10.5">
      <c r="A42" s="1005" t="s">
        <v>1212</v>
      </c>
      <c r="B42" s="1005" t="s">
        <v>1359</v>
      </c>
      <c r="C42" s="1005" t="s">
        <v>1360</v>
      </c>
      <c r="D42" s="1005" t="s">
        <v>1207</v>
      </c>
      <c r="E42" s="1005" t="s">
        <v>1361</v>
      </c>
      <c r="F42" s="1005" t="s">
        <v>1362</v>
      </c>
    </row>
    <row customHeight="1" ht="10.5">
      <c r="A43" s="1005" t="s">
        <v>1212</v>
      </c>
      <c r="B43" s="1005" t="s">
        <v>1363</v>
      </c>
      <c r="C43" s="1005" t="s">
        <v>1364</v>
      </c>
      <c r="D43" s="1005" t="s">
        <v>1207</v>
      </c>
      <c r="E43" s="1005" t="s">
        <v>1365</v>
      </c>
      <c r="F43" s="1005" t="s">
        <v>1366</v>
      </c>
    </row>
    <row customHeight="1" ht="10.5">
      <c r="A44" s="1005" t="s">
        <v>1212</v>
      </c>
      <c r="B44" s="1005" t="s">
        <v>1367</v>
      </c>
      <c r="C44" s="1005" t="s">
        <v>1368</v>
      </c>
      <c r="D44" s="1005" t="s">
        <v>1207</v>
      </c>
      <c r="E44" s="1005" t="s">
        <v>1369</v>
      </c>
      <c r="F44" s="1005" t="s">
        <v>1370</v>
      </c>
    </row>
    <row customHeight="1" ht="10.5">
      <c r="A45" s="1005" t="s">
        <v>1212</v>
      </c>
      <c r="B45" s="1005" t="s">
        <v>1371</v>
      </c>
      <c r="C45" s="1005" t="s">
        <v>1372</v>
      </c>
      <c r="D45" s="1005" t="s">
        <v>1207</v>
      </c>
      <c r="E45" s="1005" t="s">
        <v>1373</v>
      </c>
      <c r="F45" s="1005" t="s">
        <v>1374</v>
      </c>
    </row>
    <row customHeight="1" ht="10.5">
      <c r="A46" s="1005" t="s">
        <v>1212</v>
      </c>
      <c r="B46" s="1005" t="s">
        <v>1375</v>
      </c>
      <c r="C46" s="1005" t="s">
        <v>1376</v>
      </c>
      <c r="D46" s="1005" t="s">
        <v>1207</v>
      </c>
      <c r="E46" s="1005" t="s">
        <v>1377</v>
      </c>
      <c r="F46" s="1005" t="s">
        <v>1378</v>
      </c>
    </row>
    <row customHeight="1" ht="10.5">
      <c r="A47" s="1005" t="s">
        <v>1212</v>
      </c>
      <c r="B47" s="1005" t="s">
        <v>1379</v>
      </c>
      <c r="C47" s="1005" t="s">
        <v>1380</v>
      </c>
      <c r="D47" s="1005" t="s">
        <v>1207</v>
      </c>
      <c r="E47" s="1005" t="s">
        <v>1381</v>
      </c>
      <c r="F47" s="1005" t="s">
        <v>1382</v>
      </c>
    </row>
    <row customHeight="1" ht="10.5">
      <c r="A48" s="1005" t="s">
        <v>1212</v>
      </c>
      <c r="B48" s="1005" t="s">
        <v>1383</v>
      </c>
      <c r="C48" s="1005" t="s">
        <v>1384</v>
      </c>
      <c r="D48" s="1005" t="s">
        <v>1207</v>
      </c>
      <c r="E48" s="1005" t="s">
        <v>1385</v>
      </c>
      <c r="F48" s="1005" t="s">
        <v>1386</v>
      </c>
    </row>
    <row customHeight="1" ht="10.5">
      <c r="A49" s="1005" t="s">
        <v>1212</v>
      </c>
      <c r="B49" s="1005" t="s">
        <v>1387</v>
      </c>
      <c r="C49" s="1005" t="s">
        <v>1388</v>
      </c>
      <c r="D49" s="1005" t="s">
        <v>1207</v>
      </c>
      <c r="E49" s="1005" t="s">
        <v>1389</v>
      </c>
      <c r="F49" s="1005" t="s">
        <v>1390</v>
      </c>
    </row>
    <row customHeight="1" ht="10.5">
      <c r="A50" s="1005" t="s">
        <v>1212</v>
      </c>
      <c r="B50" s="1005" t="s">
        <v>1391</v>
      </c>
      <c r="C50" s="1005" t="s">
        <v>1392</v>
      </c>
      <c r="D50" s="1005" t="s">
        <v>1207</v>
      </c>
      <c r="E50" s="1005" t="s">
        <v>1393</v>
      </c>
      <c r="F50" s="1005" t="s">
        <v>1394</v>
      </c>
    </row>
    <row customHeight="1" ht="10.5">
      <c r="A51" s="1005" t="s">
        <v>1212</v>
      </c>
      <c r="B51" s="1005" t="s">
        <v>1395</v>
      </c>
      <c r="C51" s="1005" t="s">
        <v>1396</v>
      </c>
      <c r="D51" s="1005" t="s">
        <v>1207</v>
      </c>
      <c r="E51" s="1005" t="s">
        <v>1397</v>
      </c>
      <c r="F51" s="1005" t="s">
        <v>1398</v>
      </c>
    </row>
    <row customHeight="1" ht="10.5">
      <c r="A52" s="1005" t="s">
        <v>1216</v>
      </c>
      <c r="B52" s="1005" t="s">
        <v>1399</v>
      </c>
      <c r="C52" s="1005" t="s">
        <v>1400</v>
      </c>
      <c r="D52" s="1005" t="s">
        <v>1207</v>
      </c>
      <c r="E52" s="1005" t="s">
        <v>1401</v>
      </c>
      <c r="F52" s="1005" t="s">
        <v>1402</v>
      </c>
    </row>
    <row customHeight="1" ht="10.5">
      <c r="A53" s="1005" t="s">
        <v>1216</v>
      </c>
      <c r="B53" s="1005" t="s">
        <v>1216</v>
      </c>
      <c r="C53" s="1005" t="s">
        <v>1403</v>
      </c>
      <c r="D53" s="1005" t="s">
        <v>1203</v>
      </c>
      <c r="E53" s="1005" t="s">
        <v>1404</v>
      </c>
      <c r="F53" s="1005" t="s">
        <v>1405</v>
      </c>
    </row>
    <row customHeight="1" ht="10.5">
      <c r="A54" s="1005" t="s">
        <v>1216</v>
      </c>
      <c r="B54" s="1005" t="s">
        <v>1406</v>
      </c>
      <c r="C54" s="1005" t="s">
        <v>1407</v>
      </c>
      <c r="D54" s="1005" t="s">
        <v>1207</v>
      </c>
      <c r="E54" s="1005" t="s">
        <v>1408</v>
      </c>
      <c r="F54" s="1005" t="s">
        <v>1409</v>
      </c>
    </row>
    <row customHeight="1" ht="10.5">
      <c r="A55" s="1005" t="s">
        <v>1216</v>
      </c>
      <c r="B55" s="1005" t="s">
        <v>1410</v>
      </c>
      <c r="C55" s="1005" t="s">
        <v>1411</v>
      </c>
      <c r="D55" s="1005" t="s">
        <v>1207</v>
      </c>
      <c r="E55" s="1005" t="s">
        <v>1412</v>
      </c>
      <c r="F55" s="1005" t="s">
        <v>1413</v>
      </c>
    </row>
    <row customHeight="1" ht="10.5">
      <c r="A56" s="1005" t="s">
        <v>1216</v>
      </c>
      <c r="B56" s="1005" t="s">
        <v>1414</v>
      </c>
      <c r="C56" s="1005" t="s">
        <v>1415</v>
      </c>
      <c r="D56" s="1005" t="s">
        <v>1207</v>
      </c>
      <c r="E56" s="1005" t="s">
        <v>1416</v>
      </c>
      <c r="F56" s="1005" t="s">
        <v>1417</v>
      </c>
    </row>
    <row customHeight="1" ht="10.5">
      <c r="A57" s="1005" t="s">
        <v>1216</v>
      </c>
      <c r="B57" s="1005" t="s">
        <v>1418</v>
      </c>
      <c r="C57" s="1005" t="s">
        <v>1419</v>
      </c>
      <c r="D57" s="1005" t="s">
        <v>1207</v>
      </c>
      <c r="E57" s="1005" t="s">
        <v>1420</v>
      </c>
      <c r="F57" s="1005" t="s">
        <v>1421</v>
      </c>
    </row>
    <row customHeight="1" ht="10.5">
      <c r="A58" s="1005" t="s">
        <v>1216</v>
      </c>
      <c r="B58" s="1005" t="s">
        <v>1422</v>
      </c>
      <c r="C58" s="1005" t="s">
        <v>1423</v>
      </c>
      <c r="D58" s="1005" t="s">
        <v>1207</v>
      </c>
      <c r="E58" s="1005" t="s">
        <v>1424</v>
      </c>
      <c r="F58" s="1005" t="s">
        <v>1425</v>
      </c>
    </row>
    <row customHeight="1" ht="10.5">
      <c r="A59" s="1005" t="s">
        <v>1216</v>
      </c>
      <c r="B59" s="1005" t="s">
        <v>1426</v>
      </c>
      <c r="C59" s="1005" t="s">
        <v>1427</v>
      </c>
      <c r="D59" s="1005" t="s">
        <v>1207</v>
      </c>
      <c r="E59" s="1005" t="s">
        <v>1428</v>
      </c>
      <c r="F59" s="1005" t="s">
        <v>1429</v>
      </c>
    </row>
    <row customHeight="1" ht="10.5">
      <c r="A60" s="1005" t="s">
        <v>1216</v>
      </c>
      <c r="B60" s="1005" t="s">
        <v>1430</v>
      </c>
      <c r="C60" s="1005" t="s">
        <v>1431</v>
      </c>
      <c r="D60" s="1005" t="s">
        <v>1207</v>
      </c>
      <c r="E60" s="1005" t="s">
        <v>1432</v>
      </c>
      <c r="F60" s="1005" t="s">
        <v>1433</v>
      </c>
    </row>
    <row customHeight="1" ht="10.5">
      <c r="A61" s="1005" t="s">
        <v>1216</v>
      </c>
      <c r="B61" s="1005" t="s">
        <v>1434</v>
      </c>
      <c r="C61" s="1005" t="s">
        <v>1435</v>
      </c>
      <c r="D61" s="1005" t="s">
        <v>1207</v>
      </c>
      <c r="E61" s="1005" t="s">
        <v>1436</v>
      </c>
      <c r="F61" s="1005" t="s">
        <v>1437</v>
      </c>
    </row>
    <row customHeight="1" ht="10.5">
      <c r="A62" s="1005" t="s">
        <v>1216</v>
      </c>
      <c r="B62" s="1005" t="s">
        <v>1438</v>
      </c>
      <c r="C62" s="1005" t="s">
        <v>1439</v>
      </c>
      <c r="D62" s="1005" t="s">
        <v>1207</v>
      </c>
      <c r="E62" s="1005" t="s">
        <v>1440</v>
      </c>
      <c r="F62" s="1005" t="s">
        <v>1441</v>
      </c>
    </row>
    <row customHeight="1" ht="10.5">
      <c r="A63" s="1005" t="s">
        <v>1216</v>
      </c>
      <c r="B63" s="1005" t="s">
        <v>1442</v>
      </c>
      <c r="C63" s="1005" t="s">
        <v>1443</v>
      </c>
      <c r="D63" s="1005" t="s">
        <v>1207</v>
      </c>
      <c r="E63" s="1005" t="s">
        <v>1444</v>
      </c>
      <c r="F63" s="1005" t="s">
        <v>1445</v>
      </c>
    </row>
    <row customHeight="1" ht="10.5">
      <c r="A64" s="1005" t="s">
        <v>1216</v>
      </c>
      <c r="B64" s="1005" t="s">
        <v>1446</v>
      </c>
      <c r="C64" s="1005" t="s">
        <v>1447</v>
      </c>
      <c r="D64" s="1005" t="s">
        <v>1207</v>
      </c>
      <c r="E64" s="1005" t="s">
        <v>1448</v>
      </c>
      <c r="F64" s="1005" t="s">
        <v>1449</v>
      </c>
    </row>
    <row customHeight="1" ht="10.5">
      <c r="A65" s="1005" t="s">
        <v>1216</v>
      </c>
      <c r="B65" s="1005" t="s">
        <v>1450</v>
      </c>
      <c r="C65" s="1005" t="s">
        <v>1451</v>
      </c>
      <c r="D65" s="1005" t="s">
        <v>1207</v>
      </c>
    </row>
    <row customHeight="1" ht="10.5">
      <c r="A66" s="1005" t="s">
        <v>1216</v>
      </c>
      <c r="B66" s="1005" t="s">
        <v>1452</v>
      </c>
      <c r="C66" s="1005" t="s">
        <v>1453</v>
      </c>
      <c r="D66" s="1005" t="s">
        <v>1207</v>
      </c>
    </row>
    <row customHeight="1" ht="10.5">
      <c r="A67" s="1005" t="s">
        <v>1216</v>
      </c>
      <c r="B67" s="1005" t="s">
        <v>1454</v>
      </c>
      <c r="C67" s="1005" t="s">
        <v>1455</v>
      </c>
      <c r="D67" s="1005" t="s">
        <v>1207</v>
      </c>
    </row>
    <row customHeight="1" ht="10.5">
      <c r="A68" s="1005" t="s">
        <v>1220</v>
      </c>
      <c r="B68" s="1005" t="s">
        <v>1220</v>
      </c>
      <c r="C68" s="1005" t="s">
        <v>1456</v>
      </c>
      <c r="D68" s="1005" t="s">
        <v>1203</v>
      </c>
    </row>
    <row customHeight="1" ht="10.5">
      <c r="A69" s="1005" t="s">
        <v>1220</v>
      </c>
      <c r="B69" s="1005" t="s">
        <v>1457</v>
      </c>
      <c r="C69" s="1005" t="s">
        <v>1458</v>
      </c>
      <c r="D69" s="1005" t="s">
        <v>1207</v>
      </c>
    </row>
    <row customHeight="1" ht="10.5">
      <c r="A70" s="1005" t="s">
        <v>1220</v>
      </c>
      <c r="B70" s="1005" t="s">
        <v>1459</v>
      </c>
      <c r="C70" s="1005" t="s">
        <v>1460</v>
      </c>
      <c r="D70" s="1005" t="s">
        <v>1207</v>
      </c>
    </row>
    <row customHeight="1" ht="10.5">
      <c r="A71" s="1005" t="s">
        <v>1220</v>
      </c>
      <c r="B71" s="1005" t="s">
        <v>1461</v>
      </c>
      <c r="C71" s="1005" t="s">
        <v>1462</v>
      </c>
      <c r="D71" s="1005" t="s">
        <v>1207</v>
      </c>
    </row>
    <row customHeight="1" ht="10.5">
      <c r="A72" s="1005" t="s">
        <v>1220</v>
      </c>
      <c r="B72" s="1005" t="s">
        <v>1289</v>
      </c>
      <c r="C72" s="1005" t="s">
        <v>1463</v>
      </c>
      <c r="D72" s="1005" t="s">
        <v>1207</v>
      </c>
    </row>
    <row customHeight="1" ht="10.5">
      <c r="A73" s="1005" t="s">
        <v>1220</v>
      </c>
      <c r="B73" s="1005" t="s">
        <v>1464</v>
      </c>
      <c r="C73" s="1005" t="s">
        <v>1465</v>
      </c>
      <c r="D73" s="1005" t="s">
        <v>1207</v>
      </c>
    </row>
    <row customHeight="1" ht="10.5">
      <c r="A74" s="1005" t="s">
        <v>1220</v>
      </c>
      <c r="B74" s="1005" t="s">
        <v>1466</v>
      </c>
      <c r="C74" s="1005" t="s">
        <v>1467</v>
      </c>
      <c r="D74" s="1005" t="s">
        <v>1207</v>
      </c>
    </row>
    <row customHeight="1" ht="10.5">
      <c r="A75" s="1005" t="s">
        <v>1220</v>
      </c>
      <c r="B75" s="1005" t="s">
        <v>1468</v>
      </c>
      <c r="C75" s="1005" t="s">
        <v>1469</v>
      </c>
      <c r="D75" s="1005" t="s">
        <v>1207</v>
      </c>
    </row>
    <row customHeight="1" ht="10.5">
      <c r="A76" s="1005" t="s">
        <v>1220</v>
      </c>
      <c r="B76" s="1005" t="s">
        <v>1470</v>
      </c>
      <c r="C76" s="1005" t="s">
        <v>1471</v>
      </c>
      <c r="D76" s="1005" t="s">
        <v>1207</v>
      </c>
    </row>
    <row customHeight="1" ht="10.5">
      <c r="A77" s="1005" t="s">
        <v>1220</v>
      </c>
      <c r="B77" s="1005" t="s">
        <v>1472</v>
      </c>
      <c r="C77" s="1005" t="s">
        <v>1473</v>
      </c>
      <c r="D77" s="1005" t="s">
        <v>1207</v>
      </c>
    </row>
    <row customHeight="1" ht="10.5">
      <c r="A78" s="1005" t="s">
        <v>1220</v>
      </c>
      <c r="B78" s="1005" t="s">
        <v>1474</v>
      </c>
      <c r="C78" s="1005" t="s">
        <v>1475</v>
      </c>
      <c r="D78" s="1005" t="s">
        <v>1207</v>
      </c>
    </row>
    <row customHeight="1" ht="10.5">
      <c r="A79" s="1005" t="s">
        <v>1220</v>
      </c>
      <c r="B79" s="1005" t="s">
        <v>1476</v>
      </c>
      <c r="C79" s="1005" t="s">
        <v>1477</v>
      </c>
      <c r="D79" s="1005" t="s">
        <v>1207</v>
      </c>
    </row>
    <row customHeight="1" ht="10.5">
      <c r="A80" s="1005" t="s">
        <v>1220</v>
      </c>
      <c r="B80" s="1005" t="s">
        <v>1478</v>
      </c>
      <c r="C80" s="1005" t="s">
        <v>1479</v>
      </c>
      <c r="D80" s="1005" t="s">
        <v>1207</v>
      </c>
    </row>
    <row customHeight="1" ht="10.5">
      <c r="A81" s="1005" t="s">
        <v>1220</v>
      </c>
      <c r="B81" s="1005" t="s">
        <v>1480</v>
      </c>
      <c r="C81" s="1005" t="s">
        <v>1481</v>
      </c>
      <c r="D81" s="1005" t="s">
        <v>1207</v>
      </c>
    </row>
    <row customHeight="1" ht="10.5">
      <c r="A82" s="1005" t="s">
        <v>1220</v>
      </c>
      <c r="B82" s="1005" t="s">
        <v>1482</v>
      </c>
      <c r="C82" s="1005" t="s">
        <v>1483</v>
      </c>
      <c r="D82" s="1005" t="s">
        <v>1207</v>
      </c>
    </row>
    <row customHeight="1" ht="10.5">
      <c r="A83" s="1005" t="s">
        <v>1220</v>
      </c>
      <c r="B83" s="1005" t="s">
        <v>1484</v>
      </c>
      <c r="C83" s="1005" t="s">
        <v>1485</v>
      </c>
      <c r="D83" s="1005" t="s">
        <v>1207</v>
      </c>
    </row>
    <row customHeight="1" ht="10.5">
      <c r="A84" s="1005" t="s">
        <v>1220</v>
      </c>
      <c r="B84" s="1005" t="s">
        <v>1486</v>
      </c>
      <c r="C84" s="1005" t="s">
        <v>1487</v>
      </c>
      <c r="D84" s="1005" t="s">
        <v>1207</v>
      </c>
    </row>
    <row customHeight="1" ht="10.5">
      <c r="A85" s="1005" t="s">
        <v>1220</v>
      </c>
      <c r="B85" s="1005" t="s">
        <v>1488</v>
      </c>
      <c r="C85" s="1005" t="s">
        <v>1489</v>
      </c>
      <c r="D85" s="1005" t="s">
        <v>1207</v>
      </c>
    </row>
    <row customHeight="1" ht="10.5">
      <c r="A86" s="1005" t="s">
        <v>1220</v>
      </c>
      <c r="B86" s="1005" t="s">
        <v>1490</v>
      </c>
      <c r="C86" s="1005" t="s">
        <v>1491</v>
      </c>
      <c r="D86" s="1005" t="s">
        <v>1207</v>
      </c>
    </row>
    <row customHeight="1" ht="10.5">
      <c r="A87" s="1005" t="s">
        <v>1220</v>
      </c>
      <c r="B87" s="1005" t="s">
        <v>1492</v>
      </c>
      <c r="C87" s="1005" t="s">
        <v>1493</v>
      </c>
      <c r="D87" s="1005" t="s">
        <v>1207</v>
      </c>
    </row>
    <row customHeight="1" ht="10.5">
      <c r="A88" s="1005" t="s">
        <v>1220</v>
      </c>
      <c r="B88" s="1005" t="s">
        <v>1494</v>
      </c>
      <c r="C88" s="1005" t="s">
        <v>1495</v>
      </c>
      <c r="D88" s="1005" t="s">
        <v>1207</v>
      </c>
    </row>
    <row customHeight="1" ht="10.5">
      <c r="A89" s="1005" t="s">
        <v>1220</v>
      </c>
      <c r="B89" s="1005" t="s">
        <v>1496</v>
      </c>
      <c r="C89" s="1005" t="s">
        <v>1497</v>
      </c>
      <c r="D89" s="1005" t="s">
        <v>1207</v>
      </c>
    </row>
    <row customHeight="1" ht="10.5">
      <c r="A90" s="1005" t="s">
        <v>1224</v>
      </c>
      <c r="B90" s="1005" t="s">
        <v>1498</v>
      </c>
      <c r="C90" s="1005" t="s">
        <v>1499</v>
      </c>
      <c r="D90" s="1005" t="s">
        <v>1207</v>
      </c>
    </row>
    <row customHeight="1" ht="10.5">
      <c r="A91" s="1005" t="s">
        <v>1224</v>
      </c>
      <c r="B91" s="1005" t="s">
        <v>1500</v>
      </c>
      <c r="C91" s="1005" t="s">
        <v>1501</v>
      </c>
      <c r="D91" s="1005" t="s">
        <v>1207</v>
      </c>
    </row>
    <row customHeight="1" ht="10.5">
      <c r="A92" s="1005" t="s">
        <v>1224</v>
      </c>
      <c r="B92" s="1005" t="s">
        <v>1502</v>
      </c>
      <c r="C92" s="1005" t="s">
        <v>1503</v>
      </c>
      <c r="D92" s="1005" t="s">
        <v>1207</v>
      </c>
    </row>
    <row customHeight="1" ht="10.5">
      <c r="A93" s="1005" t="s">
        <v>1224</v>
      </c>
      <c r="B93" s="1005" t="s">
        <v>1224</v>
      </c>
      <c r="C93" s="1005" t="s">
        <v>1504</v>
      </c>
      <c r="D93" s="1005" t="s">
        <v>1203</v>
      </c>
    </row>
    <row customHeight="1" ht="10.5">
      <c r="A94" s="1005" t="s">
        <v>1224</v>
      </c>
      <c r="B94" s="1005" t="s">
        <v>1505</v>
      </c>
      <c r="C94" s="1005" t="s">
        <v>1506</v>
      </c>
      <c r="D94" s="1005" t="s">
        <v>1207</v>
      </c>
    </row>
    <row customHeight="1" ht="10.5">
      <c r="A95" s="1005" t="s">
        <v>1224</v>
      </c>
      <c r="B95" s="1005" t="s">
        <v>1507</v>
      </c>
      <c r="C95" s="1005" t="s">
        <v>1508</v>
      </c>
      <c r="D95" s="1005" t="s">
        <v>1207</v>
      </c>
    </row>
    <row customHeight="1" ht="10.5">
      <c r="A96" s="1005" t="s">
        <v>1224</v>
      </c>
      <c r="B96" s="1005" t="s">
        <v>1509</v>
      </c>
      <c r="C96" s="1005" t="s">
        <v>1510</v>
      </c>
      <c r="D96" s="1005" t="s">
        <v>1511</v>
      </c>
    </row>
    <row customHeight="1" ht="10.5">
      <c r="A97" s="1005" t="s">
        <v>1224</v>
      </c>
      <c r="B97" s="1005" t="s">
        <v>1512</v>
      </c>
      <c r="C97" s="1005" t="s">
        <v>1513</v>
      </c>
      <c r="D97" s="1005" t="s">
        <v>1207</v>
      </c>
    </row>
    <row customHeight="1" ht="10.5">
      <c r="A98" s="1005" t="s">
        <v>1224</v>
      </c>
      <c r="B98" s="1005" t="s">
        <v>1514</v>
      </c>
      <c r="C98" s="1005" t="s">
        <v>1515</v>
      </c>
      <c r="D98" s="1005" t="s">
        <v>1207</v>
      </c>
    </row>
    <row customHeight="1" ht="10.5">
      <c r="A99" s="1005" t="s">
        <v>1224</v>
      </c>
      <c r="B99" s="1005" t="s">
        <v>1516</v>
      </c>
      <c r="C99" s="1005" t="s">
        <v>1517</v>
      </c>
      <c r="D99" s="1005" t="s">
        <v>1207</v>
      </c>
    </row>
    <row customHeight="1" ht="10.5">
      <c r="A100" s="1005" t="s">
        <v>1224</v>
      </c>
      <c r="B100" s="1005" t="s">
        <v>1518</v>
      </c>
      <c r="C100" s="1005" t="s">
        <v>1519</v>
      </c>
      <c r="D100" s="1005" t="s">
        <v>1207</v>
      </c>
    </row>
    <row customHeight="1" ht="10.5">
      <c r="A101" s="1005" t="s">
        <v>1224</v>
      </c>
      <c r="B101" s="1005" t="s">
        <v>1520</v>
      </c>
      <c r="C101" s="1005" t="s">
        <v>1521</v>
      </c>
      <c r="D101" s="1005" t="s">
        <v>1207</v>
      </c>
    </row>
    <row customHeight="1" ht="10.5">
      <c r="A102" s="1005" t="s">
        <v>1224</v>
      </c>
      <c r="B102" s="1005" t="s">
        <v>1522</v>
      </c>
      <c r="C102" s="1005" t="s">
        <v>1523</v>
      </c>
      <c r="D102" s="1005" t="s">
        <v>1207</v>
      </c>
    </row>
    <row customHeight="1" ht="10.5">
      <c r="A103" s="1005" t="s">
        <v>1224</v>
      </c>
      <c r="B103" s="1005" t="s">
        <v>1524</v>
      </c>
      <c r="C103" s="1005" t="s">
        <v>1525</v>
      </c>
      <c r="D103" s="1005" t="s">
        <v>1207</v>
      </c>
    </row>
    <row customHeight="1" ht="10.5">
      <c r="A104" s="1005" t="s">
        <v>1224</v>
      </c>
      <c r="B104" s="1005" t="s">
        <v>1526</v>
      </c>
      <c r="C104" s="1005" t="s">
        <v>1527</v>
      </c>
      <c r="D104" s="1005" t="s">
        <v>1207</v>
      </c>
    </row>
    <row customHeight="1" ht="10.5">
      <c r="A105" s="1005" t="s">
        <v>1224</v>
      </c>
      <c r="B105" s="1005" t="s">
        <v>1528</v>
      </c>
      <c r="C105" s="1005" t="s">
        <v>1529</v>
      </c>
      <c r="D105" s="1005" t="s">
        <v>1207</v>
      </c>
    </row>
    <row customHeight="1" ht="10.5">
      <c r="A106" s="1005" t="s">
        <v>1224</v>
      </c>
      <c r="B106" s="1005" t="s">
        <v>1530</v>
      </c>
      <c r="C106" s="1005" t="s">
        <v>1531</v>
      </c>
      <c r="D106" s="1005" t="s">
        <v>1207</v>
      </c>
    </row>
    <row customHeight="1" ht="10.5">
      <c r="A107" s="1005" t="s">
        <v>1224</v>
      </c>
      <c r="B107" s="1005" t="s">
        <v>1532</v>
      </c>
      <c r="C107" s="1005" t="s">
        <v>1533</v>
      </c>
      <c r="D107" s="1005" t="s">
        <v>1207</v>
      </c>
    </row>
    <row customHeight="1" ht="10.5">
      <c r="A108" s="1005" t="s">
        <v>1224</v>
      </c>
      <c r="B108" s="1005" t="s">
        <v>1534</v>
      </c>
      <c r="C108" s="1005" t="s">
        <v>1535</v>
      </c>
      <c r="D108" s="1005" t="s">
        <v>1207</v>
      </c>
    </row>
    <row customHeight="1" ht="10.5">
      <c r="A109" s="1005" t="s">
        <v>1224</v>
      </c>
      <c r="B109" s="1005" t="s">
        <v>1536</v>
      </c>
      <c r="C109" s="1005" t="s">
        <v>1537</v>
      </c>
      <c r="D109" s="1005" t="s">
        <v>1207</v>
      </c>
    </row>
    <row customHeight="1" ht="10.5">
      <c r="A110" s="1005" t="s">
        <v>1224</v>
      </c>
      <c r="B110" s="1005" t="s">
        <v>1538</v>
      </c>
      <c r="C110" s="1005" t="s">
        <v>1539</v>
      </c>
      <c r="D110" s="1005" t="s">
        <v>1207</v>
      </c>
    </row>
    <row customHeight="1" ht="10.5">
      <c r="A111" s="1005" t="s">
        <v>1224</v>
      </c>
      <c r="B111" s="1005" t="s">
        <v>1540</v>
      </c>
      <c r="C111" s="1005" t="s">
        <v>1541</v>
      </c>
      <c r="D111" s="1005" t="s">
        <v>1207</v>
      </c>
    </row>
    <row customHeight="1" ht="10.5">
      <c r="A112" s="1005" t="s">
        <v>1224</v>
      </c>
      <c r="B112" s="1005" t="s">
        <v>1542</v>
      </c>
      <c r="C112" s="1005" t="s">
        <v>1543</v>
      </c>
      <c r="D112" s="1005" t="s">
        <v>1207</v>
      </c>
    </row>
    <row customHeight="1" ht="10.5">
      <c r="A113" s="1005" t="s">
        <v>1224</v>
      </c>
      <c r="B113" s="1005" t="s">
        <v>1544</v>
      </c>
      <c r="C113" s="1005" t="s">
        <v>1545</v>
      </c>
      <c r="D113" s="1005" t="s">
        <v>1207</v>
      </c>
    </row>
    <row customHeight="1" ht="10.5">
      <c r="A114" s="1005" t="s">
        <v>1228</v>
      </c>
      <c r="B114" s="1005" t="s">
        <v>1546</v>
      </c>
      <c r="C114" s="1005" t="s">
        <v>1547</v>
      </c>
      <c r="D114" s="1005" t="s">
        <v>1207</v>
      </c>
    </row>
    <row customHeight="1" ht="10.5">
      <c r="A115" s="1005" t="s">
        <v>1228</v>
      </c>
      <c r="B115" s="1005" t="s">
        <v>1228</v>
      </c>
      <c r="C115" s="1005" t="s">
        <v>1548</v>
      </c>
      <c r="D115" s="1005" t="s">
        <v>1203</v>
      </c>
    </row>
    <row customHeight="1" ht="10.5">
      <c r="A116" s="1005" t="s">
        <v>1228</v>
      </c>
      <c r="B116" s="1005" t="s">
        <v>1549</v>
      </c>
      <c r="C116" s="1005" t="s">
        <v>1550</v>
      </c>
      <c r="D116" s="1005" t="s">
        <v>1207</v>
      </c>
    </row>
    <row customHeight="1" ht="10.5">
      <c r="A117" s="1005" t="s">
        <v>1228</v>
      </c>
      <c r="B117" s="1005" t="s">
        <v>1551</v>
      </c>
      <c r="C117" s="1005" t="s">
        <v>1552</v>
      </c>
      <c r="D117" s="1005" t="s">
        <v>1207</v>
      </c>
    </row>
    <row customHeight="1" ht="10.5">
      <c r="A118" s="1005" t="s">
        <v>1228</v>
      </c>
      <c r="B118" s="1005" t="s">
        <v>1553</v>
      </c>
      <c r="C118" s="1005" t="s">
        <v>1554</v>
      </c>
      <c r="D118" s="1005" t="s">
        <v>1207</v>
      </c>
    </row>
    <row customHeight="1" ht="10.5">
      <c r="A119" s="1005" t="s">
        <v>1228</v>
      </c>
      <c r="B119" s="1005" t="s">
        <v>1555</v>
      </c>
      <c r="C119" s="1005" t="s">
        <v>1556</v>
      </c>
      <c r="D119" s="1005" t="s">
        <v>1207</v>
      </c>
    </row>
    <row customHeight="1" ht="10.5">
      <c r="A120" s="1005" t="s">
        <v>1228</v>
      </c>
      <c r="B120" s="1005" t="s">
        <v>1557</v>
      </c>
      <c r="C120" s="1005" t="s">
        <v>1558</v>
      </c>
      <c r="D120" s="1005" t="s">
        <v>1207</v>
      </c>
    </row>
    <row customHeight="1" ht="10.5">
      <c r="A121" s="1005" t="s">
        <v>1228</v>
      </c>
      <c r="B121" s="1005" t="s">
        <v>1559</v>
      </c>
      <c r="C121" s="1005" t="s">
        <v>1560</v>
      </c>
      <c r="D121" s="1005" t="s">
        <v>1207</v>
      </c>
    </row>
    <row customHeight="1" ht="10.5">
      <c r="A122" s="1005" t="s">
        <v>1228</v>
      </c>
      <c r="B122" s="1005" t="s">
        <v>1472</v>
      </c>
      <c r="C122" s="1005" t="s">
        <v>1561</v>
      </c>
      <c r="D122" s="1005" t="s">
        <v>1207</v>
      </c>
    </row>
    <row customHeight="1" ht="10.5">
      <c r="A123" s="1005" t="s">
        <v>1228</v>
      </c>
      <c r="B123" s="1005" t="s">
        <v>1562</v>
      </c>
      <c r="C123" s="1005" t="s">
        <v>1563</v>
      </c>
      <c r="D123" s="1005" t="s">
        <v>1207</v>
      </c>
    </row>
    <row customHeight="1" ht="10.5">
      <c r="A124" s="1005" t="s">
        <v>1228</v>
      </c>
      <c r="B124" s="1005" t="s">
        <v>1564</v>
      </c>
      <c r="C124" s="1005" t="s">
        <v>1565</v>
      </c>
      <c r="D124" s="1005" t="s">
        <v>1207</v>
      </c>
    </row>
    <row customHeight="1" ht="10.5">
      <c r="A125" s="1005" t="s">
        <v>1228</v>
      </c>
      <c r="B125" s="1005" t="s">
        <v>1566</v>
      </c>
      <c r="C125" s="1005" t="s">
        <v>1567</v>
      </c>
      <c r="D125" s="1005" t="s">
        <v>1207</v>
      </c>
    </row>
    <row customHeight="1" ht="10.5">
      <c r="A126" s="1005" t="s">
        <v>1228</v>
      </c>
      <c r="B126" s="1005" t="s">
        <v>1568</v>
      </c>
      <c r="C126" s="1005" t="s">
        <v>1569</v>
      </c>
      <c r="D126" s="1005" t="s">
        <v>1207</v>
      </c>
    </row>
    <row customHeight="1" ht="10.5">
      <c r="A127" s="1005" t="s">
        <v>1228</v>
      </c>
      <c r="B127" s="1005" t="s">
        <v>1570</v>
      </c>
      <c r="C127" s="1005" t="s">
        <v>1571</v>
      </c>
      <c r="D127" s="1005" t="s">
        <v>1207</v>
      </c>
    </row>
    <row customHeight="1" ht="10.5">
      <c r="A128" s="1005" t="s">
        <v>1228</v>
      </c>
      <c r="B128" s="1005" t="s">
        <v>1572</v>
      </c>
      <c r="C128" s="1005" t="s">
        <v>1573</v>
      </c>
      <c r="D128" s="1005" t="s">
        <v>1207</v>
      </c>
    </row>
    <row customHeight="1" ht="10.5">
      <c r="A129" s="1005" t="s">
        <v>1228</v>
      </c>
      <c r="B129" s="1005" t="s">
        <v>1574</v>
      </c>
      <c r="C129" s="1005" t="s">
        <v>1575</v>
      </c>
      <c r="D129" s="1005" t="s">
        <v>1207</v>
      </c>
    </row>
    <row customHeight="1" ht="10.5">
      <c r="A130" s="1005" t="s">
        <v>1228</v>
      </c>
      <c r="B130" s="1005" t="s">
        <v>1576</v>
      </c>
      <c r="C130" s="1005" t="s">
        <v>1577</v>
      </c>
      <c r="D130" s="1005" t="s">
        <v>1207</v>
      </c>
    </row>
    <row customHeight="1" ht="10.5">
      <c r="A131" s="1005" t="s">
        <v>1228</v>
      </c>
      <c r="B131" s="1005" t="s">
        <v>1578</v>
      </c>
      <c r="C131" s="1005" t="s">
        <v>1579</v>
      </c>
      <c r="D131" s="1005" t="s">
        <v>1207</v>
      </c>
    </row>
    <row customHeight="1" ht="10.5">
      <c r="A132" s="1005" t="s">
        <v>1232</v>
      </c>
      <c r="B132" s="1005" t="s">
        <v>1232</v>
      </c>
      <c r="C132" s="1005" t="s">
        <v>1580</v>
      </c>
      <c r="D132" s="1005" t="s">
        <v>1203</v>
      </c>
    </row>
    <row customHeight="1" ht="10.5">
      <c r="A133" s="1005" t="s">
        <v>1232</v>
      </c>
      <c r="B133" s="1005" t="s">
        <v>1581</v>
      </c>
      <c r="C133" s="1005" t="s">
        <v>1582</v>
      </c>
      <c r="D133" s="1005" t="s">
        <v>1207</v>
      </c>
    </row>
    <row customHeight="1" ht="10.5">
      <c r="A134" s="1005" t="s">
        <v>1232</v>
      </c>
      <c r="B134" s="1005" t="s">
        <v>1583</v>
      </c>
      <c r="C134" s="1005" t="s">
        <v>1584</v>
      </c>
      <c r="D134" s="1005" t="s">
        <v>1207</v>
      </c>
    </row>
    <row customHeight="1" ht="10.5">
      <c r="A135" s="1005" t="s">
        <v>1232</v>
      </c>
      <c r="B135" s="1005" t="s">
        <v>1585</v>
      </c>
      <c r="C135" s="1005" t="s">
        <v>1586</v>
      </c>
      <c r="D135" s="1005" t="s">
        <v>1207</v>
      </c>
    </row>
    <row customHeight="1" ht="10.5">
      <c r="A136" s="1005" t="s">
        <v>1232</v>
      </c>
      <c r="B136" s="1005" t="s">
        <v>1587</v>
      </c>
      <c r="C136" s="1005" t="s">
        <v>1588</v>
      </c>
      <c r="D136" s="1005" t="s">
        <v>1207</v>
      </c>
    </row>
    <row customHeight="1" ht="10.5">
      <c r="A137" s="1005" t="s">
        <v>1232</v>
      </c>
      <c r="B137" s="1005" t="s">
        <v>1589</v>
      </c>
      <c r="C137" s="1005" t="s">
        <v>1590</v>
      </c>
      <c r="D137" s="1005" t="s">
        <v>1207</v>
      </c>
    </row>
    <row customHeight="1" ht="10.5">
      <c r="A138" s="1005" t="s">
        <v>1232</v>
      </c>
      <c r="B138" s="1005" t="s">
        <v>1591</v>
      </c>
      <c r="C138" s="1005" t="s">
        <v>1592</v>
      </c>
      <c r="D138" s="1005" t="s">
        <v>1207</v>
      </c>
    </row>
    <row customHeight="1" ht="10.5">
      <c r="A139" s="1005" t="s">
        <v>1232</v>
      </c>
      <c r="B139" s="1005" t="s">
        <v>1593</v>
      </c>
      <c r="C139" s="1005" t="s">
        <v>1594</v>
      </c>
      <c r="D139" s="1005" t="s">
        <v>1207</v>
      </c>
    </row>
    <row customHeight="1" ht="10.5">
      <c r="A140" s="1005" t="s">
        <v>1232</v>
      </c>
      <c r="B140" s="1005" t="s">
        <v>1595</v>
      </c>
      <c r="C140" s="1005" t="s">
        <v>1596</v>
      </c>
      <c r="D140" s="1005" t="s">
        <v>1207</v>
      </c>
    </row>
    <row customHeight="1" ht="10.5">
      <c r="A141" s="1005" t="s">
        <v>1232</v>
      </c>
      <c r="B141" s="1005" t="s">
        <v>1597</v>
      </c>
      <c r="C141" s="1005" t="s">
        <v>1598</v>
      </c>
      <c r="D141" s="1005" t="s">
        <v>1207</v>
      </c>
    </row>
    <row customHeight="1" ht="10.5">
      <c r="A142" s="1005" t="s">
        <v>1232</v>
      </c>
      <c r="B142" s="1005" t="s">
        <v>1599</v>
      </c>
      <c r="C142" s="1005" t="s">
        <v>1600</v>
      </c>
      <c r="D142" s="1005" t="s">
        <v>1207</v>
      </c>
    </row>
    <row customHeight="1" ht="10.5">
      <c r="A143" s="1005" t="s">
        <v>1232</v>
      </c>
      <c r="B143" s="1005" t="s">
        <v>1601</v>
      </c>
      <c r="C143" s="1005" t="s">
        <v>1602</v>
      </c>
      <c r="D143" s="1005" t="s">
        <v>1207</v>
      </c>
    </row>
    <row customHeight="1" ht="10.5">
      <c r="A144" s="1005" t="s">
        <v>1232</v>
      </c>
      <c r="B144" s="1005" t="s">
        <v>1603</v>
      </c>
      <c r="C144" s="1005" t="s">
        <v>1604</v>
      </c>
      <c r="D144" s="1005" t="s">
        <v>1207</v>
      </c>
    </row>
    <row customHeight="1" ht="10.5">
      <c r="A145" s="1005" t="s">
        <v>1232</v>
      </c>
      <c r="B145" s="1005" t="s">
        <v>1605</v>
      </c>
      <c r="C145" s="1005" t="s">
        <v>1606</v>
      </c>
      <c r="D145" s="1005" t="s">
        <v>1207</v>
      </c>
    </row>
    <row customHeight="1" ht="10.5">
      <c r="A146" s="1005" t="s">
        <v>1232</v>
      </c>
      <c r="B146" s="1005" t="s">
        <v>1607</v>
      </c>
      <c r="C146" s="1005" t="s">
        <v>1608</v>
      </c>
      <c r="D146" s="1005" t="s">
        <v>1207</v>
      </c>
    </row>
    <row customHeight="1" ht="10.5">
      <c r="A147" s="1005" t="s">
        <v>1232</v>
      </c>
      <c r="B147" s="1005" t="s">
        <v>1609</v>
      </c>
      <c r="C147" s="1005" t="s">
        <v>1610</v>
      </c>
      <c r="D147" s="1005" t="s">
        <v>1207</v>
      </c>
    </row>
    <row customHeight="1" ht="10.5">
      <c r="A148" s="1005" t="s">
        <v>1236</v>
      </c>
      <c r="B148" s="1005" t="s">
        <v>1611</v>
      </c>
      <c r="C148" s="1005" t="s">
        <v>1612</v>
      </c>
      <c r="D148" s="1005" t="s">
        <v>1207</v>
      </c>
    </row>
    <row customHeight="1" ht="10.5">
      <c r="A149" s="1005" t="s">
        <v>1236</v>
      </c>
      <c r="B149" s="1005" t="s">
        <v>1613</v>
      </c>
      <c r="C149" s="1005" t="s">
        <v>1614</v>
      </c>
      <c r="D149" s="1005" t="s">
        <v>1207</v>
      </c>
    </row>
    <row customHeight="1" ht="10.5">
      <c r="A150" s="1005" t="s">
        <v>1236</v>
      </c>
      <c r="B150" s="1005" t="s">
        <v>1615</v>
      </c>
      <c r="C150" s="1005" t="s">
        <v>1616</v>
      </c>
      <c r="D150" s="1005" t="s">
        <v>1207</v>
      </c>
    </row>
    <row customHeight="1" ht="10.5">
      <c r="A151" s="1005" t="s">
        <v>1236</v>
      </c>
      <c r="B151" s="1005" t="s">
        <v>1236</v>
      </c>
      <c r="C151" s="1005" t="s">
        <v>1617</v>
      </c>
      <c r="D151" s="1005" t="s">
        <v>1203</v>
      </c>
    </row>
    <row customHeight="1" ht="10.5">
      <c r="A152" s="1005" t="s">
        <v>1236</v>
      </c>
      <c r="B152" s="1005" t="s">
        <v>1618</v>
      </c>
      <c r="C152" s="1005" t="s">
        <v>1619</v>
      </c>
      <c r="D152" s="1005" t="s">
        <v>1511</v>
      </c>
    </row>
    <row customHeight="1" ht="10.5">
      <c r="A153" s="1005" t="s">
        <v>1236</v>
      </c>
      <c r="B153" s="1005" t="s">
        <v>1620</v>
      </c>
      <c r="C153" s="1005" t="s">
        <v>1621</v>
      </c>
      <c r="D153" s="1005" t="s">
        <v>1207</v>
      </c>
    </row>
    <row customHeight="1" ht="10.5">
      <c r="A154" s="1005" t="s">
        <v>1236</v>
      </c>
      <c r="B154" s="1005" t="s">
        <v>1622</v>
      </c>
      <c r="C154" s="1005" t="s">
        <v>1623</v>
      </c>
      <c r="D154" s="1005" t="s">
        <v>1207</v>
      </c>
    </row>
    <row customHeight="1" ht="10.5">
      <c r="A155" s="1005" t="s">
        <v>1236</v>
      </c>
      <c r="B155" s="1005" t="s">
        <v>1624</v>
      </c>
      <c r="C155" s="1005" t="s">
        <v>1625</v>
      </c>
      <c r="D155" s="1005" t="s">
        <v>1207</v>
      </c>
    </row>
    <row customHeight="1" ht="10.5">
      <c r="A156" s="1005" t="s">
        <v>1236</v>
      </c>
      <c r="B156" s="1005" t="s">
        <v>1626</v>
      </c>
      <c r="C156" s="1005" t="s">
        <v>1627</v>
      </c>
      <c r="D156" s="1005" t="s">
        <v>1207</v>
      </c>
    </row>
    <row customHeight="1" ht="10.5">
      <c r="A157" s="1005" t="s">
        <v>1236</v>
      </c>
      <c r="B157" s="1005" t="s">
        <v>1628</v>
      </c>
      <c r="C157" s="1005" t="s">
        <v>1629</v>
      </c>
      <c r="D157" s="1005" t="s">
        <v>1207</v>
      </c>
    </row>
    <row customHeight="1" ht="10.5">
      <c r="A158" s="1005" t="s">
        <v>1236</v>
      </c>
      <c r="B158" s="1005" t="s">
        <v>1630</v>
      </c>
      <c r="C158" s="1005" t="s">
        <v>1631</v>
      </c>
      <c r="D158" s="1005" t="s">
        <v>1207</v>
      </c>
    </row>
    <row customHeight="1" ht="10.5">
      <c r="A159" s="1005" t="s">
        <v>1236</v>
      </c>
      <c r="B159" s="1005" t="s">
        <v>1632</v>
      </c>
      <c r="C159" s="1005" t="s">
        <v>1633</v>
      </c>
      <c r="D159" s="1005" t="s">
        <v>1634</v>
      </c>
    </row>
    <row customHeight="1" ht="10.5">
      <c r="A160" s="1005" t="s">
        <v>1236</v>
      </c>
      <c r="B160" s="1005" t="s">
        <v>1635</v>
      </c>
      <c r="C160" s="1005" t="s">
        <v>1636</v>
      </c>
      <c r="D160" s="1005" t="s">
        <v>1207</v>
      </c>
    </row>
    <row customHeight="1" ht="10.5">
      <c r="A161" s="1005" t="s">
        <v>1236</v>
      </c>
      <c r="B161" s="1005" t="s">
        <v>1478</v>
      </c>
      <c r="C161" s="1005" t="s">
        <v>1637</v>
      </c>
      <c r="D161" s="1005" t="s">
        <v>1207</v>
      </c>
    </row>
    <row customHeight="1" ht="10.5">
      <c r="A162" s="1005" t="s">
        <v>1236</v>
      </c>
      <c r="B162" s="1005" t="s">
        <v>1638</v>
      </c>
      <c r="C162" s="1005" t="s">
        <v>1639</v>
      </c>
      <c r="D162" s="1005" t="s">
        <v>1207</v>
      </c>
    </row>
    <row customHeight="1" ht="10.5">
      <c r="A163" s="1005" t="s">
        <v>1236</v>
      </c>
      <c r="B163" s="1005" t="s">
        <v>1640</v>
      </c>
      <c r="C163" s="1005" t="s">
        <v>1641</v>
      </c>
      <c r="D163" s="1005" t="s">
        <v>1207</v>
      </c>
    </row>
    <row customHeight="1" ht="10.5">
      <c r="A164" s="1005" t="s">
        <v>1236</v>
      </c>
      <c r="B164" s="1005" t="s">
        <v>1642</v>
      </c>
      <c r="C164" s="1005" t="s">
        <v>1643</v>
      </c>
      <c r="D164" s="1005" t="s">
        <v>1207</v>
      </c>
    </row>
    <row customHeight="1" ht="10.5">
      <c r="A165" s="1005" t="s">
        <v>1236</v>
      </c>
      <c r="B165" s="1005" t="s">
        <v>1644</v>
      </c>
      <c r="C165" s="1005" t="s">
        <v>1645</v>
      </c>
      <c r="D165" s="1005" t="s">
        <v>1207</v>
      </c>
    </row>
    <row customHeight="1" ht="10.5">
      <c r="A166" s="1005" t="s">
        <v>1240</v>
      </c>
      <c r="B166" s="1005" t="s">
        <v>1646</v>
      </c>
      <c r="C166" s="1005" t="s">
        <v>1647</v>
      </c>
      <c r="D166" s="1005" t="s">
        <v>1207</v>
      </c>
    </row>
    <row customHeight="1" ht="10.5">
      <c r="A167" s="1005" t="s">
        <v>1240</v>
      </c>
      <c r="B167" s="1005" t="s">
        <v>1240</v>
      </c>
      <c r="C167" s="1005" t="s">
        <v>1648</v>
      </c>
      <c r="D167" s="1005" t="s">
        <v>1203</v>
      </c>
    </row>
    <row customHeight="1" ht="10.5">
      <c r="A168" s="1005" t="s">
        <v>1240</v>
      </c>
      <c r="B168" s="1005" t="s">
        <v>1649</v>
      </c>
      <c r="C168" s="1005" t="s">
        <v>1650</v>
      </c>
      <c r="D168" s="1005" t="s">
        <v>1207</v>
      </c>
    </row>
    <row customHeight="1" ht="10.5">
      <c r="A169" s="1005" t="s">
        <v>1240</v>
      </c>
      <c r="B169" s="1005" t="s">
        <v>1651</v>
      </c>
      <c r="C169" s="1005" t="s">
        <v>1652</v>
      </c>
      <c r="D169" s="1005" t="s">
        <v>1207</v>
      </c>
    </row>
    <row customHeight="1" ht="10.5">
      <c r="A170" s="1005" t="s">
        <v>1240</v>
      </c>
      <c r="B170" s="1005" t="s">
        <v>1653</v>
      </c>
      <c r="C170" s="1005" t="s">
        <v>1654</v>
      </c>
      <c r="D170" s="1005" t="s">
        <v>1207</v>
      </c>
    </row>
    <row customHeight="1" ht="10.5">
      <c r="A171" s="1005" t="s">
        <v>1240</v>
      </c>
      <c r="B171" s="1005" t="s">
        <v>1655</v>
      </c>
      <c r="C171" s="1005" t="s">
        <v>1656</v>
      </c>
      <c r="D171" s="1005" t="s">
        <v>1207</v>
      </c>
    </row>
    <row customHeight="1" ht="10.5">
      <c r="A172" s="1005" t="s">
        <v>1240</v>
      </c>
      <c r="B172" s="1005" t="s">
        <v>1657</v>
      </c>
      <c r="C172" s="1005" t="s">
        <v>1658</v>
      </c>
      <c r="D172" s="1005" t="s">
        <v>1207</v>
      </c>
    </row>
    <row customHeight="1" ht="10.5">
      <c r="A173" s="1005" t="s">
        <v>1240</v>
      </c>
      <c r="B173" s="1005" t="s">
        <v>1659</v>
      </c>
      <c r="C173" s="1005" t="s">
        <v>1660</v>
      </c>
      <c r="D173" s="1005" t="s">
        <v>1207</v>
      </c>
    </row>
    <row customHeight="1" ht="10.5">
      <c r="A174" s="1005" t="s">
        <v>1240</v>
      </c>
      <c r="B174" s="1005" t="s">
        <v>1661</v>
      </c>
      <c r="C174" s="1005" t="s">
        <v>1662</v>
      </c>
      <c r="D174" s="1005" t="s">
        <v>1207</v>
      </c>
    </row>
    <row customHeight="1" ht="10.5">
      <c r="A175" s="1005" t="s">
        <v>1240</v>
      </c>
      <c r="B175" s="1005" t="s">
        <v>1663</v>
      </c>
      <c r="C175" s="1005" t="s">
        <v>1664</v>
      </c>
      <c r="D175" s="1005" t="s">
        <v>1207</v>
      </c>
    </row>
    <row customHeight="1" ht="10.5">
      <c r="A176" s="1005" t="s">
        <v>1240</v>
      </c>
      <c r="B176" s="1005" t="s">
        <v>1665</v>
      </c>
      <c r="C176" s="1005" t="s">
        <v>1666</v>
      </c>
      <c r="D176" s="1005" t="s">
        <v>1207</v>
      </c>
    </row>
    <row customHeight="1" ht="10.5">
      <c r="A177" s="1005" t="s">
        <v>1240</v>
      </c>
      <c r="B177" s="1005" t="s">
        <v>1667</v>
      </c>
      <c r="C177" s="1005" t="s">
        <v>1668</v>
      </c>
      <c r="D177" s="1005" t="s">
        <v>1207</v>
      </c>
    </row>
    <row customHeight="1" ht="10.5">
      <c r="A178" s="1005" t="s">
        <v>1240</v>
      </c>
      <c r="B178" s="1005" t="s">
        <v>1669</v>
      </c>
      <c r="C178" s="1005" t="s">
        <v>1670</v>
      </c>
      <c r="D178" s="1005" t="s">
        <v>1207</v>
      </c>
    </row>
    <row customHeight="1" ht="10.5">
      <c r="A179" s="1005" t="s">
        <v>1240</v>
      </c>
      <c r="B179" s="1005" t="s">
        <v>1671</v>
      </c>
      <c r="C179" s="1005" t="s">
        <v>1672</v>
      </c>
      <c r="D179" s="1005" t="s">
        <v>1207</v>
      </c>
    </row>
    <row customHeight="1" ht="10.5">
      <c r="A180" s="1005" t="s">
        <v>1244</v>
      </c>
      <c r="B180" s="1005" t="s">
        <v>1673</v>
      </c>
      <c r="C180" s="1005" t="s">
        <v>1674</v>
      </c>
      <c r="D180" s="1005" t="s">
        <v>1207</v>
      </c>
    </row>
    <row customHeight="1" ht="10.5">
      <c r="A181" s="1005" t="s">
        <v>1244</v>
      </c>
      <c r="B181" s="1005" t="s">
        <v>1675</v>
      </c>
      <c r="C181" s="1005" t="s">
        <v>1676</v>
      </c>
      <c r="D181" s="1005" t="s">
        <v>1207</v>
      </c>
    </row>
    <row customHeight="1" ht="10.5">
      <c r="A182" s="1005" t="s">
        <v>1244</v>
      </c>
      <c r="B182" s="1005" t="s">
        <v>1677</v>
      </c>
      <c r="C182" s="1005" t="s">
        <v>1678</v>
      </c>
      <c r="D182" s="1005" t="s">
        <v>1207</v>
      </c>
    </row>
    <row customHeight="1" ht="10.5">
      <c r="A183" s="1005" t="s">
        <v>1244</v>
      </c>
      <c r="B183" s="1005" t="s">
        <v>1244</v>
      </c>
      <c r="C183" s="1005" t="s">
        <v>1679</v>
      </c>
      <c r="D183" s="1005" t="s">
        <v>1203</v>
      </c>
    </row>
    <row customHeight="1" ht="10.5">
      <c r="A184" s="1005" t="s">
        <v>1244</v>
      </c>
      <c r="B184" s="1005" t="s">
        <v>1680</v>
      </c>
      <c r="C184" s="1005" t="s">
        <v>1681</v>
      </c>
      <c r="D184" s="1005" t="s">
        <v>1207</v>
      </c>
    </row>
    <row customHeight="1" ht="10.5">
      <c r="A185" s="1005" t="s">
        <v>1244</v>
      </c>
      <c r="B185" s="1005" t="s">
        <v>1682</v>
      </c>
      <c r="C185" s="1005" t="s">
        <v>1683</v>
      </c>
      <c r="D185" s="1005" t="s">
        <v>1511</v>
      </c>
    </row>
    <row customHeight="1" ht="10.5">
      <c r="A186" s="1005" t="s">
        <v>1244</v>
      </c>
      <c r="B186" s="1005" t="s">
        <v>1684</v>
      </c>
      <c r="C186" s="1005" t="s">
        <v>1685</v>
      </c>
      <c r="D186" s="1005" t="s">
        <v>1207</v>
      </c>
    </row>
    <row customHeight="1" ht="10.5">
      <c r="A187" s="1005" t="s">
        <v>1244</v>
      </c>
      <c r="B187" s="1005" t="s">
        <v>1686</v>
      </c>
      <c r="C187" s="1005" t="s">
        <v>1687</v>
      </c>
      <c r="D187" s="1005" t="s">
        <v>1207</v>
      </c>
    </row>
    <row customHeight="1" ht="10.5">
      <c r="A188" s="1005" t="s">
        <v>1244</v>
      </c>
      <c r="B188" s="1005" t="s">
        <v>1688</v>
      </c>
      <c r="C188" s="1005" t="s">
        <v>1689</v>
      </c>
      <c r="D188" s="1005" t="s">
        <v>1207</v>
      </c>
    </row>
    <row customHeight="1" ht="10.5">
      <c r="A189" s="1005" t="s">
        <v>1244</v>
      </c>
      <c r="B189" s="1005" t="s">
        <v>1367</v>
      </c>
      <c r="C189" s="1005" t="s">
        <v>1690</v>
      </c>
      <c r="D189" s="1005" t="s">
        <v>1207</v>
      </c>
    </row>
    <row customHeight="1" ht="10.5">
      <c r="A190" s="1005" t="s">
        <v>1244</v>
      </c>
      <c r="B190" s="1005" t="s">
        <v>1466</v>
      </c>
      <c r="C190" s="1005" t="s">
        <v>1691</v>
      </c>
      <c r="D190" s="1005" t="s">
        <v>1207</v>
      </c>
    </row>
    <row customHeight="1" ht="10.5">
      <c r="A191" s="1005" t="s">
        <v>1244</v>
      </c>
      <c r="B191" s="1005" t="s">
        <v>1692</v>
      </c>
      <c r="C191" s="1005" t="s">
        <v>1693</v>
      </c>
      <c r="D191" s="1005" t="s">
        <v>1207</v>
      </c>
    </row>
    <row customHeight="1" ht="10.5">
      <c r="A192" s="1005" t="s">
        <v>1244</v>
      </c>
      <c r="B192" s="1005" t="s">
        <v>1694</v>
      </c>
      <c r="C192" s="1005" t="s">
        <v>1695</v>
      </c>
      <c r="D192" s="1005" t="s">
        <v>1207</v>
      </c>
    </row>
    <row customHeight="1" ht="10.5">
      <c r="A193" s="1005" t="s">
        <v>1244</v>
      </c>
      <c r="B193" s="1005" t="s">
        <v>1696</v>
      </c>
      <c r="C193" s="1005" t="s">
        <v>1697</v>
      </c>
      <c r="D193" s="1005" t="s">
        <v>1207</v>
      </c>
    </row>
    <row customHeight="1" ht="10.5">
      <c r="A194" s="1005" t="s">
        <v>1244</v>
      </c>
      <c r="B194" s="1005" t="s">
        <v>1698</v>
      </c>
      <c r="C194" s="1005" t="s">
        <v>1699</v>
      </c>
      <c r="D194" s="1005" t="s">
        <v>1207</v>
      </c>
    </row>
    <row customHeight="1" ht="10.5">
      <c r="A195" s="1005" t="s">
        <v>1244</v>
      </c>
      <c r="B195" s="1005" t="s">
        <v>1700</v>
      </c>
      <c r="C195" s="1005" t="s">
        <v>1701</v>
      </c>
      <c r="D195" s="1005" t="s">
        <v>1207</v>
      </c>
    </row>
    <row customHeight="1" ht="10.5">
      <c r="A196" s="1005" t="s">
        <v>1244</v>
      </c>
      <c r="B196" s="1005" t="s">
        <v>1702</v>
      </c>
      <c r="C196" s="1005" t="s">
        <v>1703</v>
      </c>
      <c r="D196" s="1005" t="s">
        <v>1207</v>
      </c>
    </row>
    <row customHeight="1" ht="10.5">
      <c r="A197" s="1005" t="s">
        <v>1244</v>
      </c>
      <c r="B197" s="1005" t="s">
        <v>1704</v>
      </c>
      <c r="C197" s="1005" t="s">
        <v>1705</v>
      </c>
      <c r="D197" s="1005" t="s">
        <v>1207</v>
      </c>
    </row>
    <row customHeight="1" ht="10.5">
      <c r="A198" s="1005" t="s">
        <v>1244</v>
      </c>
      <c r="B198" s="1005" t="s">
        <v>1706</v>
      </c>
      <c r="C198" s="1005" t="s">
        <v>1707</v>
      </c>
      <c r="D198" s="1005" t="s">
        <v>1207</v>
      </c>
    </row>
    <row customHeight="1" ht="10.5">
      <c r="A199" s="1005" t="s">
        <v>1244</v>
      </c>
      <c r="B199" s="1005" t="s">
        <v>1708</v>
      </c>
      <c r="C199" s="1005" t="s">
        <v>1709</v>
      </c>
      <c r="D199" s="1005" t="s">
        <v>1207</v>
      </c>
    </row>
    <row customHeight="1" ht="10.5">
      <c r="A200" s="1005" t="s">
        <v>1244</v>
      </c>
      <c r="B200" s="1005" t="s">
        <v>1710</v>
      </c>
      <c r="C200" s="1005" t="s">
        <v>1711</v>
      </c>
      <c r="D200" s="1005" t="s">
        <v>1207</v>
      </c>
    </row>
    <row customHeight="1" ht="10.5">
      <c r="A201" s="1005" t="s">
        <v>1248</v>
      </c>
      <c r="B201" s="1005" t="s">
        <v>1712</v>
      </c>
      <c r="C201" s="1005" t="s">
        <v>1713</v>
      </c>
      <c r="D201" s="1005" t="s">
        <v>1207</v>
      </c>
    </row>
    <row customHeight="1" ht="10.5">
      <c r="A202" s="1005" t="s">
        <v>1248</v>
      </c>
      <c r="B202" s="1005" t="s">
        <v>1714</v>
      </c>
      <c r="C202" s="1005" t="s">
        <v>1715</v>
      </c>
      <c r="D202" s="1005" t="s">
        <v>1207</v>
      </c>
    </row>
    <row customHeight="1" ht="10.5">
      <c r="A203" s="1005" t="s">
        <v>1248</v>
      </c>
      <c r="B203" s="1005" t="s">
        <v>1248</v>
      </c>
      <c r="C203" s="1005" t="s">
        <v>1716</v>
      </c>
      <c r="D203" s="1005" t="s">
        <v>1203</v>
      </c>
    </row>
    <row customHeight="1" ht="10.5">
      <c r="A204" s="1005" t="s">
        <v>1248</v>
      </c>
      <c r="B204" s="1005" t="s">
        <v>1717</v>
      </c>
      <c r="C204" s="1005" t="s">
        <v>1718</v>
      </c>
      <c r="D204" s="1005" t="s">
        <v>1207</v>
      </c>
    </row>
    <row customHeight="1" ht="10.5">
      <c r="A205" s="1005" t="s">
        <v>1248</v>
      </c>
      <c r="B205" s="1005" t="s">
        <v>1719</v>
      </c>
      <c r="C205" s="1005" t="s">
        <v>1720</v>
      </c>
      <c r="D205" s="1005" t="s">
        <v>1207</v>
      </c>
    </row>
    <row customHeight="1" ht="10.5">
      <c r="A206" s="1005" t="s">
        <v>1248</v>
      </c>
      <c r="B206" s="1005" t="s">
        <v>1721</v>
      </c>
      <c r="C206" s="1005" t="s">
        <v>1722</v>
      </c>
      <c r="D206" s="1005" t="s">
        <v>1207</v>
      </c>
    </row>
    <row customHeight="1" ht="10.5">
      <c r="A207" s="1005" t="s">
        <v>1248</v>
      </c>
      <c r="B207" s="1005" t="s">
        <v>1723</v>
      </c>
      <c r="C207" s="1005" t="s">
        <v>1724</v>
      </c>
      <c r="D207" s="1005" t="s">
        <v>1207</v>
      </c>
    </row>
    <row customHeight="1" ht="10.5">
      <c r="A208" s="1005" t="s">
        <v>1248</v>
      </c>
      <c r="B208" s="1005" t="s">
        <v>1725</v>
      </c>
      <c r="C208" s="1005" t="s">
        <v>1726</v>
      </c>
      <c r="D208" s="1005" t="s">
        <v>1207</v>
      </c>
    </row>
    <row customHeight="1" ht="10.5">
      <c r="A209" s="1005" t="s">
        <v>1248</v>
      </c>
      <c r="B209" s="1005" t="s">
        <v>1727</v>
      </c>
      <c r="C209" s="1005" t="s">
        <v>1728</v>
      </c>
      <c r="D209" s="1005" t="s">
        <v>1207</v>
      </c>
    </row>
    <row customHeight="1" ht="10.5">
      <c r="A210" s="1005" t="s">
        <v>1248</v>
      </c>
      <c r="B210" s="1005" t="s">
        <v>1729</v>
      </c>
      <c r="C210" s="1005" t="s">
        <v>1730</v>
      </c>
      <c r="D210" s="1005" t="s">
        <v>1207</v>
      </c>
    </row>
    <row customHeight="1" ht="10.5">
      <c r="A211" s="1005" t="s">
        <v>1248</v>
      </c>
      <c r="B211" s="1005" t="s">
        <v>1731</v>
      </c>
      <c r="C211" s="1005" t="s">
        <v>1732</v>
      </c>
      <c r="D211" s="1005" t="s">
        <v>1207</v>
      </c>
    </row>
    <row customHeight="1" ht="10.5">
      <c r="A212" s="1005" t="s">
        <v>1248</v>
      </c>
      <c r="B212" s="1005" t="s">
        <v>1733</v>
      </c>
      <c r="C212" s="1005" t="s">
        <v>1734</v>
      </c>
      <c r="D212" s="1005" t="s">
        <v>1207</v>
      </c>
    </row>
    <row customHeight="1" ht="10.5">
      <c r="A213" s="1005" t="s">
        <v>1248</v>
      </c>
      <c r="B213" s="1005" t="s">
        <v>1472</v>
      </c>
      <c r="C213" s="1005" t="s">
        <v>1735</v>
      </c>
      <c r="D213" s="1005" t="s">
        <v>1207</v>
      </c>
    </row>
    <row customHeight="1" ht="10.5">
      <c r="A214" s="1005" t="s">
        <v>1248</v>
      </c>
      <c r="B214" s="1005" t="s">
        <v>1736</v>
      </c>
      <c r="C214" s="1005" t="s">
        <v>1737</v>
      </c>
      <c r="D214" s="1005" t="s">
        <v>1207</v>
      </c>
    </row>
    <row customHeight="1" ht="10.5">
      <c r="A215" s="1005" t="s">
        <v>1252</v>
      </c>
      <c r="B215" s="1005" t="s">
        <v>1738</v>
      </c>
      <c r="C215" s="1005" t="s">
        <v>1739</v>
      </c>
      <c r="D215" s="1005" t="s">
        <v>1207</v>
      </c>
    </row>
    <row customHeight="1" ht="10.5">
      <c r="A216" s="1005" t="s">
        <v>1252</v>
      </c>
      <c r="B216" s="1005" t="s">
        <v>1740</v>
      </c>
      <c r="C216" s="1005" t="s">
        <v>1741</v>
      </c>
      <c r="D216" s="1005" t="s">
        <v>1207</v>
      </c>
    </row>
    <row customHeight="1" ht="10.5">
      <c r="A217" s="1005" t="s">
        <v>1252</v>
      </c>
      <c r="B217" s="1005" t="s">
        <v>1252</v>
      </c>
      <c r="C217" s="1005" t="s">
        <v>1742</v>
      </c>
      <c r="D217" s="1005" t="s">
        <v>1203</v>
      </c>
    </row>
    <row customHeight="1" ht="10.5">
      <c r="A218" s="1005" t="s">
        <v>1252</v>
      </c>
      <c r="B218" s="1005" t="s">
        <v>1743</v>
      </c>
      <c r="C218" s="1005" t="s">
        <v>1744</v>
      </c>
      <c r="D218" s="1005" t="s">
        <v>1207</v>
      </c>
    </row>
    <row customHeight="1" ht="10.5">
      <c r="A219" s="1005" t="s">
        <v>1252</v>
      </c>
      <c r="B219" s="1005" t="s">
        <v>1745</v>
      </c>
      <c r="C219" s="1005" t="s">
        <v>1746</v>
      </c>
      <c r="D219" s="1005" t="s">
        <v>1207</v>
      </c>
    </row>
    <row customHeight="1" ht="10.5">
      <c r="A220" s="1005" t="s">
        <v>1252</v>
      </c>
      <c r="B220" s="1005" t="s">
        <v>1747</v>
      </c>
      <c r="C220" s="1005" t="s">
        <v>1748</v>
      </c>
      <c r="D220" s="1005" t="s">
        <v>1511</v>
      </c>
    </row>
    <row customHeight="1" ht="10.5">
      <c r="A221" s="1005" t="s">
        <v>1252</v>
      </c>
      <c r="B221" s="1005" t="s">
        <v>1749</v>
      </c>
      <c r="C221" s="1005" t="s">
        <v>1750</v>
      </c>
      <c r="D221" s="1005" t="s">
        <v>1207</v>
      </c>
    </row>
    <row customHeight="1" ht="10.5">
      <c r="A222" s="1005" t="s">
        <v>1252</v>
      </c>
      <c r="B222" s="1005" t="s">
        <v>1751</v>
      </c>
      <c r="C222" s="1005" t="s">
        <v>1752</v>
      </c>
      <c r="D222" s="1005" t="s">
        <v>1207</v>
      </c>
    </row>
    <row customHeight="1" ht="10.5">
      <c r="A223" s="1005" t="s">
        <v>1252</v>
      </c>
      <c r="B223" s="1005" t="s">
        <v>1753</v>
      </c>
      <c r="C223" s="1005" t="s">
        <v>1754</v>
      </c>
      <c r="D223" s="1005" t="s">
        <v>1207</v>
      </c>
    </row>
    <row customHeight="1" ht="10.5">
      <c r="A224" s="1005" t="s">
        <v>1252</v>
      </c>
      <c r="B224" s="1005" t="s">
        <v>1755</v>
      </c>
      <c r="C224" s="1005" t="s">
        <v>1756</v>
      </c>
      <c r="D224" s="1005" t="s">
        <v>1207</v>
      </c>
    </row>
    <row customHeight="1" ht="10.5">
      <c r="A225" s="1005" t="s">
        <v>1252</v>
      </c>
      <c r="B225" s="1005" t="s">
        <v>1757</v>
      </c>
      <c r="C225" s="1005" t="s">
        <v>1758</v>
      </c>
      <c r="D225" s="1005" t="s">
        <v>1207</v>
      </c>
    </row>
    <row customHeight="1" ht="10.5">
      <c r="A226" s="1005" t="s">
        <v>1252</v>
      </c>
      <c r="B226" s="1005" t="s">
        <v>1759</v>
      </c>
      <c r="C226" s="1005" t="s">
        <v>1760</v>
      </c>
      <c r="D226" s="1005" t="s">
        <v>1207</v>
      </c>
    </row>
    <row customHeight="1" ht="10.5">
      <c r="A227" s="1005" t="s">
        <v>1252</v>
      </c>
      <c r="B227" s="1005" t="s">
        <v>1761</v>
      </c>
      <c r="C227" s="1005" t="s">
        <v>1762</v>
      </c>
      <c r="D227" s="1005" t="s">
        <v>1207</v>
      </c>
    </row>
    <row customHeight="1" ht="10.5">
      <c r="A228" s="1005" t="s">
        <v>1252</v>
      </c>
      <c r="B228" s="1005" t="s">
        <v>1763</v>
      </c>
      <c r="C228" s="1005" t="s">
        <v>1764</v>
      </c>
      <c r="D228" s="1005" t="s">
        <v>1207</v>
      </c>
    </row>
    <row customHeight="1" ht="10.5">
      <c r="A229" s="1005" t="s">
        <v>1252</v>
      </c>
      <c r="B229" s="1005" t="s">
        <v>1765</v>
      </c>
      <c r="C229" s="1005" t="s">
        <v>1766</v>
      </c>
      <c r="D229" s="1005" t="s">
        <v>1207</v>
      </c>
    </row>
    <row customHeight="1" ht="10.5">
      <c r="A230" s="1005" t="s">
        <v>1252</v>
      </c>
      <c r="B230" s="1005" t="s">
        <v>1767</v>
      </c>
      <c r="C230" s="1005" t="s">
        <v>1768</v>
      </c>
      <c r="D230" s="1005" t="s">
        <v>1207</v>
      </c>
    </row>
    <row customHeight="1" ht="10.5">
      <c r="A231" s="1005" t="s">
        <v>1256</v>
      </c>
      <c r="B231" s="1005" t="s">
        <v>1769</v>
      </c>
      <c r="C231" s="1005" t="s">
        <v>1770</v>
      </c>
      <c r="D231" s="1005" t="s">
        <v>1207</v>
      </c>
    </row>
    <row customHeight="1" ht="10.5">
      <c r="A232" s="1005" t="s">
        <v>1256</v>
      </c>
      <c r="B232" s="1005" t="s">
        <v>1771</v>
      </c>
      <c r="C232" s="1005" t="s">
        <v>1772</v>
      </c>
      <c r="D232" s="1005" t="s">
        <v>1207</v>
      </c>
    </row>
    <row customHeight="1" ht="10.5">
      <c r="A233" s="1005" t="s">
        <v>1256</v>
      </c>
      <c r="B233" s="1005" t="s">
        <v>1256</v>
      </c>
      <c r="C233" s="1005" t="s">
        <v>1773</v>
      </c>
      <c r="D233" s="1005" t="s">
        <v>1203</v>
      </c>
    </row>
    <row customHeight="1" ht="10.5">
      <c r="A234" s="1005" t="s">
        <v>1256</v>
      </c>
      <c r="B234" s="1005" t="s">
        <v>1774</v>
      </c>
      <c r="C234" s="1005" t="s">
        <v>1775</v>
      </c>
      <c r="D234" s="1005" t="s">
        <v>1207</v>
      </c>
    </row>
    <row customHeight="1" ht="10.5">
      <c r="A235" s="1005" t="s">
        <v>1256</v>
      </c>
      <c r="B235" s="1005" t="s">
        <v>1776</v>
      </c>
      <c r="C235" s="1005" t="s">
        <v>1777</v>
      </c>
      <c r="D235" s="1005" t="s">
        <v>1207</v>
      </c>
    </row>
    <row customHeight="1" ht="10.5">
      <c r="A236" s="1005" t="s">
        <v>1256</v>
      </c>
      <c r="B236" s="1005" t="s">
        <v>1778</v>
      </c>
      <c r="C236" s="1005" t="s">
        <v>1779</v>
      </c>
      <c r="D236" s="1005" t="s">
        <v>1207</v>
      </c>
    </row>
    <row customHeight="1" ht="10.5">
      <c r="A237" s="1005" t="s">
        <v>1256</v>
      </c>
      <c r="B237" s="1005" t="s">
        <v>1780</v>
      </c>
      <c r="C237" s="1005" t="s">
        <v>1781</v>
      </c>
      <c r="D237" s="1005" t="s">
        <v>1207</v>
      </c>
    </row>
    <row customHeight="1" ht="10.5">
      <c r="A238" s="1005" t="s">
        <v>1256</v>
      </c>
      <c r="B238" s="1005" t="s">
        <v>1782</v>
      </c>
      <c r="C238" s="1005" t="s">
        <v>1783</v>
      </c>
      <c r="D238" s="1005" t="s">
        <v>1207</v>
      </c>
    </row>
    <row customHeight="1" ht="10.5">
      <c r="A239" s="1005" t="s">
        <v>1256</v>
      </c>
      <c r="B239" s="1005" t="s">
        <v>1784</v>
      </c>
      <c r="C239" s="1005" t="s">
        <v>1785</v>
      </c>
      <c r="D239" s="1005" t="s">
        <v>1207</v>
      </c>
    </row>
    <row customHeight="1" ht="10.5">
      <c r="A240" s="1005" t="s">
        <v>1256</v>
      </c>
      <c r="B240" s="1005" t="s">
        <v>1786</v>
      </c>
      <c r="C240" s="1005" t="s">
        <v>1787</v>
      </c>
      <c r="D240" s="1005" t="s">
        <v>1207</v>
      </c>
    </row>
    <row customHeight="1" ht="10.5">
      <c r="A241" s="1005" t="s">
        <v>1256</v>
      </c>
      <c r="B241" s="1005" t="s">
        <v>1788</v>
      </c>
      <c r="C241" s="1005" t="s">
        <v>1789</v>
      </c>
      <c r="D241" s="1005" t="s">
        <v>1207</v>
      </c>
    </row>
    <row customHeight="1" ht="10.5">
      <c r="A242" s="1005" t="s">
        <v>1256</v>
      </c>
      <c r="B242" s="1005" t="s">
        <v>1790</v>
      </c>
      <c r="C242" s="1005" t="s">
        <v>1791</v>
      </c>
      <c r="D242" s="1005" t="s">
        <v>1207</v>
      </c>
    </row>
    <row customHeight="1" ht="10.5">
      <c r="A243" s="1005" t="s">
        <v>1256</v>
      </c>
      <c r="B243" s="1005" t="s">
        <v>1792</v>
      </c>
      <c r="C243" s="1005" t="s">
        <v>1793</v>
      </c>
      <c r="D243" s="1005" t="s">
        <v>1207</v>
      </c>
    </row>
    <row customHeight="1" ht="10.5">
      <c r="A244" s="1005" t="s">
        <v>1256</v>
      </c>
      <c r="B244" s="1005" t="s">
        <v>1794</v>
      </c>
      <c r="C244" s="1005" t="s">
        <v>1795</v>
      </c>
      <c r="D244" s="1005" t="s">
        <v>1207</v>
      </c>
    </row>
    <row customHeight="1" ht="10.5">
      <c r="A245" s="1005" t="s">
        <v>1256</v>
      </c>
      <c r="B245" s="1005" t="s">
        <v>1796</v>
      </c>
      <c r="C245" s="1005" t="s">
        <v>1797</v>
      </c>
      <c r="D245" s="1005" t="s">
        <v>1207</v>
      </c>
    </row>
    <row customHeight="1" ht="10.5">
      <c r="A246" s="1005" t="s">
        <v>1256</v>
      </c>
      <c r="B246" s="1005" t="s">
        <v>1798</v>
      </c>
      <c r="C246" s="1005" t="s">
        <v>1799</v>
      </c>
      <c r="D246" s="1005" t="s">
        <v>1207</v>
      </c>
    </row>
    <row customHeight="1" ht="10.5">
      <c r="A247" s="1005" t="s">
        <v>1260</v>
      </c>
      <c r="B247" s="1005" t="s">
        <v>1800</v>
      </c>
      <c r="C247" s="1005" t="s">
        <v>1801</v>
      </c>
      <c r="D247" s="1005" t="s">
        <v>1207</v>
      </c>
    </row>
    <row customHeight="1" ht="10.5">
      <c r="A248" s="1005" t="s">
        <v>1260</v>
      </c>
      <c r="B248" s="1005" t="s">
        <v>1260</v>
      </c>
      <c r="C248" s="1005" t="s">
        <v>1802</v>
      </c>
      <c r="D248" s="1005" t="s">
        <v>1203</v>
      </c>
    </row>
    <row customHeight="1" ht="10.5">
      <c r="A249" s="1005" t="s">
        <v>1260</v>
      </c>
      <c r="B249" s="1005" t="s">
        <v>1803</v>
      </c>
      <c r="C249" s="1005" t="s">
        <v>1804</v>
      </c>
      <c r="D249" s="1005" t="s">
        <v>1207</v>
      </c>
    </row>
    <row customHeight="1" ht="10.5">
      <c r="A250" s="1005" t="s">
        <v>1260</v>
      </c>
      <c r="B250" s="1005" t="s">
        <v>1805</v>
      </c>
      <c r="C250" s="1005" t="s">
        <v>1806</v>
      </c>
      <c r="D250" s="1005" t="s">
        <v>1207</v>
      </c>
    </row>
    <row customHeight="1" ht="10.5">
      <c r="A251" s="1005" t="s">
        <v>1260</v>
      </c>
      <c r="B251" s="1005" t="s">
        <v>1807</v>
      </c>
      <c r="C251" s="1005" t="s">
        <v>1808</v>
      </c>
      <c r="D251" s="1005" t="s">
        <v>1511</v>
      </c>
    </row>
    <row customHeight="1" ht="10.5">
      <c r="A252" s="1005" t="s">
        <v>1260</v>
      </c>
      <c r="B252" s="1005" t="s">
        <v>1809</v>
      </c>
      <c r="C252" s="1005" t="s">
        <v>1810</v>
      </c>
      <c r="D252" s="1005" t="s">
        <v>1207</v>
      </c>
    </row>
    <row customHeight="1" ht="10.5">
      <c r="A253" s="1005" t="s">
        <v>1260</v>
      </c>
      <c r="B253" s="1005" t="s">
        <v>1811</v>
      </c>
      <c r="C253" s="1005" t="s">
        <v>1812</v>
      </c>
      <c r="D253" s="1005" t="s">
        <v>1207</v>
      </c>
    </row>
    <row customHeight="1" ht="10.5">
      <c r="A254" s="1005" t="s">
        <v>1260</v>
      </c>
      <c r="B254" s="1005" t="s">
        <v>1813</v>
      </c>
      <c r="C254" s="1005" t="s">
        <v>1814</v>
      </c>
      <c r="D254" s="1005" t="s">
        <v>1207</v>
      </c>
    </row>
    <row customHeight="1" ht="10.5">
      <c r="A255" s="1005" t="s">
        <v>1260</v>
      </c>
      <c r="B255" s="1005" t="s">
        <v>1696</v>
      </c>
      <c r="C255" s="1005" t="s">
        <v>1815</v>
      </c>
      <c r="D255" s="1005" t="s">
        <v>1207</v>
      </c>
    </row>
    <row customHeight="1" ht="10.5">
      <c r="A256" s="1005" t="s">
        <v>1260</v>
      </c>
      <c r="B256" s="1005" t="s">
        <v>1816</v>
      </c>
      <c r="C256" s="1005" t="s">
        <v>1817</v>
      </c>
      <c r="D256" s="1005" t="s">
        <v>1207</v>
      </c>
    </row>
    <row customHeight="1" ht="10.5">
      <c r="A257" s="1005" t="s">
        <v>1260</v>
      </c>
      <c r="B257" s="1005" t="s">
        <v>1818</v>
      </c>
      <c r="C257" s="1005" t="s">
        <v>1819</v>
      </c>
      <c r="D257" s="1005" t="s">
        <v>1207</v>
      </c>
    </row>
    <row customHeight="1" ht="10.5">
      <c r="A258" s="1005" t="s">
        <v>1260</v>
      </c>
      <c r="B258" s="1005" t="s">
        <v>1387</v>
      </c>
      <c r="C258" s="1005" t="s">
        <v>1820</v>
      </c>
      <c r="D258" s="1005" t="s">
        <v>1207</v>
      </c>
    </row>
    <row customHeight="1" ht="10.5">
      <c r="A259" s="1005" t="s">
        <v>1260</v>
      </c>
      <c r="B259" s="1005" t="s">
        <v>1821</v>
      </c>
      <c r="C259" s="1005" t="s">
        <v>1822</v>
      </c>
      <c r="D259" s="1005" t="s">
        <v>1207</v>
      </c>
    </row>
    <row customHeight="1" ht="10.5">
      <c r="A260" s="1005" t="s">
        <v>1260</v>
      </c>
      <c r="B260" s="1005" t="s">
        <v>1823</v>
      </c>
      <c r="C260" s="1005" t="s">
        <v>1824</v>
      </c>
      <c r="D260" s="1005" t="s">
        <v>1207</v>
      </c>
    </row>
    <row customHeight="1" ht="10.5">
      <c r="A261" s="1005" t="s">
        <v>1260</v>
      </c>
      <c r="B261" s="1005" t="s">
        <v>1825</v>
      </c>
      <c r="C261" s="1005" t="s">
        <v>1826</v>
      </c>
      <c r="D261" s="1005" t="s">
        <v>1207</v>
      </c>
    </row>
    <row customHeight="1" ht="10.5">
      <c r="A262" s="1005" t="s">
        <v>1260</v>
      </c>
      <c r="B262" s="1005" t="s">
        <v>1827</v>
      </c>
      <c r="C262" s="1005" t="s">
        <v>1828</v>
      </c>
      <c r="D262" s="1005" t="s">
        <v>1207</v>
      </c>
    </row>
    <row customHeight="1" ht="10.5">
      <c r="A263" s="1005" t="s">
        <v>1260</v>
      </c>
      <c r="B263" s="1005" t="s">
        <v>1829</v>
      </c>
      <c r="C263" s="1005" t="s">
        <v>1830</v>
      </c>
      <c r="D263" s="1005" t="s">
        <v>1207</v>
      </c>
    </row>
    <row customHeight="1" ht="10.5">
      <c r="A264" s="1005" t="s">
        <v>1264</v>
      </c>
      <c r="B264" s="1005" t="s">
        <v>1831</v>
      </c>
      <c r="C264" s="1005" t="s">
        <v>1832</v>
      </c>
      <c r="D264" s="1005" t="s">
        <v>1207</v>
      </c>
    </row>
    <row customHeight="1" ht="10.5">
      <c r="A265" s="1005" t="s">
        <v>1264</v>
      </c>
      <c r="B265" s="1005" t="s">
        <v>1264</v>
      </c>
      <c r="C265" s="1005" t="s">
        <v>1833</v>
      </c>
      <c r="D265" s="1005" t="s">
        <v>1203</v>
      </c>
    </row>
    <row customHeight="1" ht="10.5">
      <c r="A266" s="1005" t="s">
        <v>1264</v>
      </c>
      <c r="B266" s="1005" t="s">
        <v>1834</v>
      </c>
      <c r="C266" s="1005" t="s">
        <v>1835</v>
      </c>
      <c r="D266" s="1005" t="s">
        <v>1207</v>
      </c>
    </row>
    <row customHeight="1" ht="10.5">
      <c r="A267" s="1005" t="s">
        <v>1264</v>
      </c>
      <c r="B267" s="1005" t="s">
        <v>1836</v>
      </c>
      <c r="C267" s="1005" t="s">
        <v>1837</v>
      </c>
      <c r="D267" s="1005" t="s">
        <v>1207</v>
      </c>
    </row>
    <row customHeight="1" ht="10.5">
      <c r="A268" s="1005" t="s">
        <v>1264</v>
      </c>
      <c r="B268" s="1005" t="s">
        <v>1838</v>
      </c>
      <c r="C268" s="1005" t="s">
        <v>1839</v>
      </c>
      <c r="D268" s="1005" t="s">
        <v>1207</v>
      </c>
    </row>
    <row customHeight="1" ht="10.5">
      <c r="A269" s="1005" t="s">
        <v>1264</v>
      </c>
      <c r="B269" s="1005" t="s">
        <v>1840</v>
      </c>
      <c r="C269" s="1005" t="s">
        <v>1841</v>
      </c>
      <c r="D269" s="1005" t="s">
        <v>1207</v>
      </c>
    </row>
    <row customHeight="1" ht="10.5">
      <c r="A270" s="1005" t="s">
        <v>1264</v>
      </c>
      <c r="B270" s="1005" t="s">
        <v>1842</v>
      </c>
      <c r="C270" s="1005" t="s">
        <v>1843</v>
      </c>
      <c r="D270" s="1005" t="s">
        <v>1207</v>
      </c>
    </row>
    <row customHeight="1" ht="10.5">
      <c r="A271" s="1005" t="s">
        <v>1264</v>
      </c>
      <c r="B271" s="1005" t="s">
        <v>1844</v>
      </c>
      <c r="C271" s="1005" t="s">
        <v>1845</v>
      </c>
      <c r="D271" s="1005" t="s">
        <v>1207</v>
      </c>
    </row>
    <row customHeight="1" ht="10.5">
      <c r="A272" s="1005" t="s">
        <v>1264</v>
      </c>
      <c r="B272" s="1005" t="s">
        <v>1846</v>
      </c>
      <c r="C272" s="1005" t="s">
        <v>1847</v>
      </c>
      <c r="D272" s="1005" t="s">
        <v>1207</v>
      </c>
    </row>
    <row customHeight="1" ht="10.5">
      <c r="A273" s="1005" t="s">
        <v>1264</v>
      </c>
      <c r="B273" s="1005" t="s">
        <v>1848</v>
      </c>
      <c r="C273" s="1005" t="s">
        <v>1849</v>
      </c>
      <c r="D273" s="1005" t="s">
        <v>1207</v>
      </c>
    </row>
    <row customHeight="1" ht="10.5">
      <c r="A274" s="1005" t="s">
        <v>1264</v>
      </c>
      <c r="B274" s="1005" t="s">
        <v>1850</v>
      </c>
      <c r="C274" s="1005" t="s">
        <v>1851</v>
      </c>
      <c r="D274" s="1005" t="s">
        <v>1207</v>
      </c>
    </row>
    <row customHeight="1" ht="10.5">
      <c r="A275" s="1005" t="s">
        <v>1264</v>
      </c>
      <c r="B275" s="1005" t="s">
        <v>1852</v>
      </c>
      <c r="C275" s="1005" t="s">
        <v>1853</v>
      </c>
      <c r="D275" s="1005" t="s">
        <v>1207</v>
      </c>
    </row>
    <row customHeight="1" ht="10.5">
      <c r="A276" s="1005" t="s">
        <v>1264</v>
      </c>
      <c r="B276" s="1005" t="s">
        <v>1854</v>
      </c>
      <c r="C276" s="1005" t="s">
        <v>1855</v>
      </c>
      <c r="D276" s="1005" t="s">
        <v>1207</v>
      </c>
    </row>
    <row customHeight="1" ht="10.5">
      <c r="A277" s="1005" t="s">
        <v>1268</v>
      </c>
      <c r="B277" s="1005" t="s">
        <v>1856</v>
      </c>
      <c r="C277" s="1005" t="s">
        <v>1857</v>
      </c>
      <c r="D277" s="1005" t="s">
        <v>1207</v>
      </c>
    </row>
    <row customHeight="1" ht="10.5">
      <c r="A278" s="1005" t="s">
        <v>1268</v>
      </c>
      <c r="B278" s="1005" t="s">
        <v>1858</v>
      </c>
      <c r="C278" s="1005" t="s">
        <v>1859</v>
      </c>
      <c r="D278" s="1005" t="s">
        <v>1207</v>
      </c>
    </row>
    <row customHeight="1" ht="10.5">
      <c r="A279" s="1005" t="s">
        <v>1268</v>
      </c>
      <c r="B279" s="1005" t="s">
        <v>1268</v>
      </c>
      <c r="C279" s="1005" t="s">
        <v>1860</v>
      </c>
      <c r="D279" s="1005" t="s">
        <v>1203</v>
      </c>
    </row>
    <row customHeight="1" ht="10.5">
      <c r="A280" s="1005" t="s">
        <v>1268</v>
      </c>
      <c r="B280" s="1005" t="s">
        <v>1861</v>
      </c>
      <c r="C280" s="1005" t="s">
        <v>1862</v>
      </c>
      <c r="D280" s="1005" t="s">
        <v>1207</v>
      </c>
    </row>
    <row customHeight="1" ht="10.5">
      <c r="A281" s="1005" t="s">
        <v>1268</v>
      </c>
      <c r="B281" s="1005" t="s">
        <v>1863</v>
      </c>
      <c r="C281" s="1005" t="s">
        <v>1864</v>
      </c>
      <c r="D281" s="1005" t="s">
        <v>1207</v>
      </c>
    </row>
    <row customHeight="1" ht="10.5">
      <c r="A282" s="1005" t="s">
        <v>1268</v>
      </c>
      <c r="B282" s="1005" t="s">
        <v>1865</v>
      </c>
      <c r="C282" s="1005" t="s">
        <v>1866</v>
      </c>
      <c r="D282" s="1005" t="s">
        <v>1207</v>
      </c>
    </row>
    <row customHeight="1" ht="10.5">
      <c r="A283" s="1005" t="s">
        <v>1268</v>
      </c>
      <c r="B283" s="1005" t="s">
        <v>1867</v>
      </c>
      <c r="C283" s="1005" t="s">
        <v>1868</v>
      </c>
      <c r="D283" s="1005" t="s">
        <v>1207</v>
      </c>
    </row>
    <row customHeight="1" ht="10.5">
      <c r="A284" s="1005" t="s">
        <v>1268</v>
      </c>
      <c r="B284" s="1005" t="s">
        <v>1869</v>
      </c>
      <c r="C284" s="1005" t="s">
        <v>1870</v>
      </c>
      <c r="D284" s="1005" t="s">
        <v>1207</v>
      </c>
    </row>
    <row customHeight="1" ht="10.5">
      <c r="A285" s="1005" t="s">
        <v>1268</v>
      </c>
      <c r="B285" s="1005" t="s">
        <v>1871</v>
      </c>
      <c r="C285" s="1005" t="s">
        <v>1872</v>
      </c>
      <c r="D285" s="1005" t="s">
        <v>1207</v>
      </c>
    </row>
    <row customHeight="1" ht="10.5">
      <c r="A286" s="1005" t="s">
        <v>1268</v>
      </c>
      <c r="B286" s="1005" t="s">
        <v>1873</v>
      </c>
      <c r="C286" s="1005" t="s">
        <v>1874</v>
      </c>
      <c r="D286" s="1005" t="s">
        <v>1207</v>
      </c>
    </row>
    <row customHeight="1" ht="10.5">
      <c r="A287" s="1005" t="s">
        <v>1268</v>
      </c>
      <c r="B287" s="1005" t="s">
        <v>1875</v>
      </c>
      <c r="C287" s="1005" t="s">
        <v>1876</v>
      </c>
      <c r="D287" s="1005" t="s">
        <v>1207</v>
      </c>
    </row>
    <row customHeight="1" ht="10.5">
      <c r="A288" s="1005" t="s">
        <v>1268</v>
      </c>
      <c r="B288" s="1005" t="s">
        <v>1877</v>
      </c>
      <c r="C288" s="1005" t="s">
        <v>1878</v>
      </c>
      <c r="D288" s="1005" t="s">
        <v>1207</v>
      </c>
    </row>
    <row customHeight="1" ht="10.5">
      <c r="A289" s="1005" t="s">
        <v>1268</v>
      </c>
      <c r="B289" s="1005" t="s">
        <v>1879</v>
      </c>
      <c r="C289" s="1005" t="s">
        <v>1880</v>
      </c>
      <c r="D289" s="1005" t="s">
        <v>1207</v>
      </c>
    </row>
    <row customHeight="1" ht="10.5">
      <c r="A290" s="1005" t="s">
        <v>1268</v>
      </c>
      <c r="B290" s="1005" t="s">
        <v>1881</v>
      </c>
      <c r="C290" s="1005" t="s">
        <v>1882</v>
      </c>
      <c r="D290" s="1005" t="s">
        <v>1207</v>
      </c>
    </row>
    <row customHeight="1" ht="10.5">
      <c r="A291" s="1005" t="s">
        <v>1272</v>
      </c>
      <c r="B291" s="1005" t="s">
        <v>1214</v>
      </c>
      <c r="C291" s="1005" t="s">
        <v>1883</v>
      </c>
      <c r="D291" s="1005" t="s">
        <v>1207</v>
      </c>
    </row>
    <row customHeight="1" ht="10.5">
      <c r="A292" s="1005" t="s">
        <v>1272</v>
      </c>
      <c r="B292" s="1005" t="s">
        <v>1884</v>
      </c>
      <c r="C292" s="1005" t="s">
        <v>1885</v>
      </c>
      <c r="D292" s="1005" t="s">
        <v>1207</v>
      </c>
    </row>
    <row customHeight="1" ht="10.5">
      <c r="A293" s="1005" t="s">
        <v>1272</v>
      </c>
      <c r="B293" s="1005" t="s">
        <v>1886</v>
      </c>
      <c r="C293" s="1005" t="s">
        <v>1887</v>
      </c>
      <c r="D293" s="1005" t="s">
        <v>1207</v>
      </c>
    </row>
    <row customHeight="1" ht="10.5">
      <c r="A294" s="1005" t="s">
        <v>1272</v>
      </c>
      <c r="B294" s="1005" t="s">
        <v>1888</v>
      </c>
      <c r="C294" s="1005" t="s">
        <v>1889</v>
      </c>
      <c r="D294" s="1005" t="s">
        <v>1207</v>
      </c>
    </row>
    <row customHeight="1" ht="10.5">
      <c r="A295" s="1005" t="s">
        <v>1272</v>
      </c>
      <c r="B295" s="1005" t="s">
        <v>1272</v>
      </c>
      <c r="C295" s="1005" t="s">
        <v>1890</v>
      </c>
      <c r="D295" s="1005" t="s">
        <v>1203</v>
      </c>
    </row>
    <row customHeight="1" ht="10.5">
      <c r="A296" s="1005" t="s">
        <v>1272</v>
      </c>
      <c r="B296" s="1005" t="s">
        <v>1891</v>
      </c>
      <c r="C296" s="1005" t="s">
        <v>1892</v>
      </c>
      <c r="D296" s="1005" t="s">
        <v>1207</v>
      </c>
    </row>
    <row customHeight="1" ht="10.5">
      <c r="A297" s="1005" t="s">
        <v>1272</v>
      </c>
      <c r="B297" s="1005" t="s">
        <v>1893</v>
      </c>
      <c r="C297" s="1005" t="s">
        <v>1894</v>
      </c>
      <c r="D297" s="1005" t="s">
        <v>1207</v>
      </c>
    </row>
    <row customHeight="1" ht="10.5">
      <c r="A298" s="1005" t="s">
        <v>1272</v>
      </c>
      <c r="B298" s="1005" t="s">
        <v>1895</v>
      </c>
      <c r="C298" s="1005" t="s">
        <v>1896</v>
      </c>
      <c r="D298" s="1005" t="s">
        <v>1207</v>
      </c>
    </row>
    <row customHeight="1" ht="10.5">
      <c r="A299" s="1005" t="s">
        <v>1272</v>
      </c>
      <c r="B299" s="1005" t="s">
        <v>1897</v>
      </c>
      <c r="C299" s="1005" t="s">
        <v>1898</v>
      </c>
      <c r="D299" s="1005" t="s">
        <v>1207</v>
      </c>
    </row>
    <row customHeight="1" ht="10.5">
      <c r="A300" s="1005" t="s">
        <v>1272</v>
      </c>
      <c r="B300" s="1005" t="s">
        <v>1899</v>
      </c>
      <c r="C300" s="1005" t="s">
        <v>1900</v>
      </c>
      <c r="D300" s="1005" t="s">
        <v>1207</v>
      </c>
    </row>
    <row customHeight="1" ht="10.5">
      <c r="A301" s="1005" t="s">
        <v>1272</v>
      </c>
      <c r="B301" s="1005" t="s">
        <v>1901</v>
      </c>
      <c r="C301" s="1005" t="s">
        <v>1902</v>
      </c>
      <c r="D301" s="1005" t="s">
        <v>1207</v>
      </c>
    </row>
    <row customHeight="1" ht="10.5">
      <c r="A302" s="1005" t="s">
        <v>1272</v>
      </c>
      <c r="B302" s="1005" t="s">
        <v>1903</v>
      </c>
      <c r="C302" s="1005" t="s">
        <v>1904</v>
      </c>
      <c r="D302" s="1005" t="s">
        <v>1207</v>
      </c>
    </row>
    <row customHeight="1" ht="10.5">
      <c r="A303" s="1005" t="s">
        <v>1272</v>
      </c>
      <c r="B303" s="1005" t="s">
        <v>1905</v>
      </c>
      <c r="C303" s="1005" t="s">
        <v>1906</v>
      </c>
      <c r="D303" s="1005" t="s">
        <v>1207</v>
      </c>
    </row>
    <row customHeight="1" ht="10.5">
      <c r="A304" s="1005" t="s">
        <v>1275</v>
      </c>
      <c r="B304" s="1005" t="s">
        <v>1907</v>
      </c>
      <c r="C304" s="1005" t="s">
        <v>1908</v>
      </c>
      <c r="D304" s="1005" t="s">
        <v>1207</v>
      </c>
    </row>
    <row customHeight="1" ht="10.5">
      <c r="A305" s="1005" t="s">
        <v>1275</v>
      </c>
      <c r="B305" s="1005" t="s">
        <v>1909</v>
      </c>
      <c r="C305" s="1005" t="s">
        <v>1910</v>
      </c>
      <c r="D305" s="1005" t="s">
        <v>1207</v>
      </c>
    </row>
    <row customHeight="1" ht="10.5">
      <c r="A306" s="1005" t="s">
        <v>1275</v>
      </c>
      <c r="B306" s="1005" t="s">
        <v>1911</v>
      </c>
      <c r="C306" s="1005" t="s">
        <v>1912</v>
      </c>
      <c r="D306" s="1005" t="s">
        <v>1207</v>
      </c>
    </row>
    <row customHeight="1" ht="10.5">
      <c r="A307" s="1005" t="s">
        <v>1275</v>
      </c>
      <c r="B307" s="1005" t="s">
        <v>1913</v>
      </c>
      <c r="C307" s="1005" t="s">
        <v>1914</v>
      </c>
      <c r="D307" s="1005" t="s">
        <v>1207</v>
      </c>
    </row>
    <row customHeight="1" ht="10.5">
      <c r="A308" s="1005" t="s">
        <v>1275</v>
      </c>
      <c r="B308" s="1005" t="s">
        <v>1275</v>
      </c>
      <c r="C308" s="1005" t="s">
        <v>1915</v>
      </c>
      <c r="D308" s="1005" t="s">
        <v>1203</v>
      </c>
    </row>
    <row customHeight="1" ht="10.5">
      <c r="A309" s="1005" t="s">
        <v>1275</v>
      </c>
      <c r="B309" s="1005" t="s">
        <v>1916</v>
      </c>
      <c r="C309" s="1005" t="s">
        <v>1917</v>
      </c>
      <c r="D309" s="1005" t="s">
        <v>1207</v>
      </c>
    </row>
    <row customHeight="1" ht="10.5">
      <c r="A310" s="1005" t="s">
        <v>1275</v>
      </c>
      <c r="B310" s="1005" t="s">
        <v>1918</v>
      </c>
      <c r="C310" s="1005" t="s">
        <v>1919</v>
      </c>
      <c r="D310" s="1005" t="s">
        <v>1207</v>
      </c>
    </row>
    <row customHeight="1" ht="10.5">
      <c r="A311" s="1005" t="s">
        <v>1275</v>
      </c>
      <c r="B311" s="1005" t="s">
        <v>1920</v>
      </c>
      <c r="C311" s="1005" t="s">
        <v>1921</v>
      </c>
      <c r="D311" s="1005" t="s">
        <v>1207</v>
      </c>
    </row>
    <row customHeight="1" ht="10.5">
      <c r="A312" s="1005" t="s">
        <v>1275</v>
      </c>
      <c r="B312" s="1005" t="s">
        <v>1922</v>
      </c>
      <c r="C312" s="1005" t="s">
        <v>1923</v>
      </c>
      <c r="D312" s="1005" t="s">
        <v>1207</v>
      </c>
    </row>
    <row customHeight="1" ht="10.5">
      <c r="A313" s="1005" t="s">
        <v>1275</v>
      </c>
      <c r="B313" s="1005" t="s">
        <v>1924</v>
      </c>
      <c r="C313" s="1005" t="s">
        <v>1925</v>
      </c>
      <c r="D313" s="1005" t="s">
        <v>1207</v>
      </c>
    </row>
    <row customHeight="1" ht="10.5">
      <c r="A314" s="1005" t="s">
        <v>1275</v>
      </c>
      <c r="B314" s="1005" t="s">
        <v>1926</v>
      </c>
      <c r="C314" s="1005" t="s">
        <v>1927</v>
      </c>
      <c r="D314" s="1005" t="s">
        <v>1207</v>
      </c>
    </row>
    <row customHeight="1" ht="10.5">
      <c r="A315" s="1005" t="s">
        <v>1275</v>
      </c>
      <c r="B315" s="1005" t="s">
        <v>1928</v>
      </c>
      <c r="C315" s="1005" t="s">
        <v>1929</v>
      </c>
      <c r="D315" s="1005" t="s">
        <v>1207</v>
      </c>
    </row>
    <row customHeight="1" ht="10.5">
      <c r="A316" s="1005" t="s">
        <v>1275</v>
      </c>
      <c r="B316" s="1005" t="s">
        <v>1930</v>
      </c>
      <c r="C316" s="1005" t="s">
        <v>1931</v>
      </c>
      <c r="D316" s="1005" t="s">
        <v>1207</v>
      </c>
    </row>
    <row customHeight="1" ht="10.5">
      <c r="A317" s="1005" t="s">
        <v>1275</v>
      </c>
      <c r="B317" s="1005" t="s">
        <v>1332</v>
      </c>
      <c r="C317" s="1005" t="s">
        <v>1932</v>
      </c>
      <c r="D317" s="1005" t="s">
        <v>1207</v>
      </c>
    </row>
    <row customHeight="1" ht="10.5">
      <c r="A318" s="1005" t="s">
        <v>1275</v>
      </c>
      <c r="B318" s="1005" t="s">
        <v>1933</v>
      </c>
      <c r="C318" s="1005" t="s">
        <v>1934</v>
      </c>
      <c r="D318" s="1005" t="s">
        <v>1207</v>
      </c>
    </row>
    <row customHeight="1" ht="10.5">
      <c r="A319" s="1005" t="s">
        <v>1275</v>
      </c>
      <c r="B319" s="1005" t="s">
        <v>1935</v>
      </c>
      <c r="C319" s="1005" t="s">
        <v>1936</v>
      </c>
      <c r="D319" s="1005" t="s">
        <v>1207</v>
      </c>
    </row>
    <row customHeight="1" ht="10.5">
      <c r="A320" s="1005" t="s">
        <v>1275</v>
      </c>
      <c r="B320" s="1005" t="s">
        <v>1937</v>
      </c>
      <c r="C320" s="1005" t="s">
        <v>1938</v>
      </c>
      <c r="D320" s="1005" t="s">
        <v>1207</v>
      </c>
    </row>
    <row customHeight="1" ht="10.5">
      <c r="A321" s="1005" t="s">
        <v>1279</v>
      </c>
      <c r="B321" s="1005" t="s">
        <v>1279</v>
      </c>
      <c r="C321" s="1005" t="s">
        <v>1939</v>
      </c>
      <c r="D321" s="1005" t="s">
        <v>1940</v>
      </c>
    </row>
    <row customHeight="1" ht="10.5">
      <c r="A322" s="1005" t="s">
        <v>1283</v>
      </c>
      <c r="B322" s="1005" t="s">
        <v>1283</v>
      </c>
      <c r="C322" s="1005" t="s">
        <v>1941</v>
      </c>
      <c r="D322" s="1005" t="s">
        <v>1940</v>
      </c>
    </row>
    <row customHeight="1" ht="10.5">
      <c r="A323" s="1005" t="s">
        <v>1287</v>
      </c>
      <c r="B323" s="1005" t="s">
        <v>1287</v>
      </c>
      <c r="C323" s="1005" t="s">
        <v>1942</v>
      </c>
      <c r="D323" s="1005" t="s">
        <v>1940</v>
      </c>
    </row>
    <row customHeight="1" ht="10.5">
      <c r="A324" s="1005" t="s">
        <v>1291</v>
      </c>
      <c r="B324" s="1005" t="s">
        <v>1291</v>
      </c>
      <c r="C324" s="1005" t="s">
        <v>1943</v>
      </c>
      <c r="D324" s="1005" t="s">
        <v>1940</v>
      </c>
    </row>
    <row customHeight="1" ht="10.5">
      <c r="A325" s="1005" t="s">
        <v>1295</v>
      </c>
      <c r="B325" s="1005" t="s">
        <v>1295</v>
      </c>
      <c r="C325" s="1005" t="s">
        <v>1944</v>
      </c>
      <c r="D325" s="1005" t="s">
        <v>1940</v>
      </c>
    </row>
    <row customHeight="1" ht="10.5">
      <c r="A326" s="1005" t="s">
        <v>1299</v>
      </c>
      <c r="B326" s="1005" t="s">
        <v>1299</v>
      </c>
      <c r="C326" s="1005" t="s">
        <v>1945</v>
      </c>
      <c r="D326" s="1005" t="s">
        <v>1940</v>
      </c>
    </row>
    <row customHeight="1" ht="10.5">
      <c r="A327" s="1005" t="s">
        <v>1303</v>
      </c>
      <c r="B327" s="1005" t="s">
        <v>1303</v>
      </c>
      <c r="C327" s="1005" t="s">
        <v>1946</v>
      </c>
      <c r="D327" s="1005" t="s">
        <v>1940</v>
      </c>
    </row>
    <row customHeight="1" ht="10.5">
      <c r="A328" s="1005" t="s">
        <v>1307</v>
      </c>
      <c r="B328" s="1005" t="s">
        <v>1307</v>
      </c>
      <c r="C328" s="1005" t="s">
        <v>1947</v>
      </c>
      <c r="D328" s="1005" t="s">
        <v>1940</v>
      </c>
    </row>
    <row customHeight="1" ht="10.5">
      <c r="A329" s="1005" t="s">
        <v>1311</v>
      </c>
      <c r="B329" s="1005" t="s">
        <v>1948</v>
      </c>
      <c r="C329" s="1005" t="s">
        <v>1949</v>
      </c>
      <c r="D329" s="1005" t="s">
        <v>1207</v>
      </c>
    </row>
    <row customHeight="1" ht="10.5">
      <c r="A330" s="1005" t="s">
        <v>1311</v>
      </c>
      <c r="B330" s="1005" t="s">
        <v>1950</v>
      </c>
      <c r="C330" s="1005" t="s">
        <v>1951</v>
      </c>
      <c r="D330" s="1005" t="s">
        <v>1207</v>
      </c>
    </row>
    <row customHeight="1" ht="10.5">
      <c r="A331" s="1005" t="s">
        <v>1311</v>
      </c>
      <c r="B331" s="1005" t="s">
        <v>1952</v>
      </c>
      <c r="C331" s="1005" t="s">
        <v>1953</v>
      </c>
      <c r="D331" s="1005" t="s">
        <v>1511</v>
      </c>
    </row>
    <row customHeight="1" ht="10.5">
      <c r="A332" s="1005" t="s">
        <v>1311</v>
      </c>
      <c r="B332" s="1005" t="s">
        <v>1311</v>
      </c>
      <c r="C332" s="1005" t="s">
        <v>1954</v>
      </c>
      <c r="D332" s="1005" t="s">
        <v>1203</v>
      </c>
    </row>
    <row customHeight="1" ht="10.5">
      <c r="A333" s="1005" t="s">
        <v>1311</v>
      </c>
      <c r="B333" s="1005" t="s">
        <v>1955</v>
      </c>
      <c r="C333" s="1005" t="s">
        <v>1956</v>
      </c>
      <c r="D333" s="1005" t="s">
        <v>1207</v>
      </c>
    </row>
    <row customHeight="1" ht="10.5">
      <c r="A334" s="1005" t="s">
        <v>1311</v>
      </c>
      <c r="B334" s="1005" t="s">
        <v>1957</v>
      </c>
      <c r="C334" s="1005" t="s">
        <v>1958</v>
      </c>
      <c r="D334" s="1005" t="s">
        <v>1207</v>
      </c>
    </row>
    <row customHeight="1" ht="10.5">
      <c r="A335" s="1005" t="s">
        <v>1311</v>
      </c>
      <c r="B335" s="1005" t="s">
        <v>1959</v>
      </c>
      <c r="C335" s="1005" t="s">
        <v>1960</v>
      </c>
      <c r="D335" s="1005" t="s">
        <v>1207</v>
      </c>
    </row>
    <row customHeight="1" ht="10.5">
      <c r="A336" s="1005" t="s">
        <v>1311</v>
      </c>
      <c r="B336" s="1005" t="s">
        <v>1961</v>
      </c>
      <c r="C336" s="1005" t="s">
        <v>1962</v>
      </c>
      <c r="D336" s="1005" t="s">
        <v>1207</v>
      </c>
    </row>
    <row customHeight="1" ht="10.5">
      <c r="A337" s="1005" t="s">
        <v>1311</v>
      </c>
      <c r="B337" s="1005" t="s">
        <v>1963</v>
      </c>
      <c r="C337" s="1005" t="s">
        <v>1964</v>
      </c>
      <c r="D337" s="1005" t="s">
        <v>1207</v>
      </c>
    </row>
    <row customHeight="1" ht="10.5">
      <c r="A338" s="1005" t="s">
        <v>1311</v>
      </c>
      <c r="B338" s="1005" t="s">
        <v>1965</v>
      </c>
      <c r="C338" s="1005" t="s">
        <v>1966</v>
      </c>
      <c r="D338" s="1005" t="s">
        <v>1207</v>
      </c>
    </row>
    <row customHeight="1" ht="10.5">
      <c r="A339" s="1005" t="s">
        <v>1311</v>
      </c>
      <c r="B339" s="1005" t="s">
        <v>1967</v>
      </c>
      <c r="C339" s="1005" t="s">
        <v>1968</v>
      </c>
      <c r="D339" s="1005" t="s">
        <v>1207</v>
      </c>
    </row>
    <row customHeight="1" ht="10.5">
      <c r="A340" s="1005" t="s">
        <v>1311</v>
      </c>
      <c r="B340" s="1005" t="s">
        <v>1969</v>
      </c>
      <c r="C340" s="1005" t="s">
        <v>1970</v>
      </c>
      <c r="D340" s="1005" t="s">
        <v>1207</v>
      </c>
    </row>
    <row customHeight="1" ht="10.5">
      <c r="A341" s="1005" t="s">
        <v>1311</v>
      </c>
      <c r="B341" s="1005" t="s">
        <v>1324</v>
      </c>
      <c r="C341" s="1005" t="s">
        <v>1971</v>
      </c>
      <c r="D341" s="1005" t="s">
        <v>1207</v>
      </c>
    </row>
    <row customHeight="1" ht="10.5">
      <c r="A342" s="1005" t="s">
        <v>1311</v>
      </c>
      <c r="B342" s="1005" t="s">
        <v>1635</v>
      </c>
      <c r="C342" s="1005" t="s">
        <v>1972</v>
      </c>
      <c r="D342" s="1005" t="s">
        <v>1207</v>
      </c>
    </row>
    <row customHeight="1" ht="10.5">
      <c r="A343" s="1005" t="s">
        <v>1311</v>
      </c>
      <c r="B343" s="1005" t="s">
        <v>1973</v>
      </c>
      <c r="C343" s="1005" t="s">
        <v>1974</v>
      </c>
      <c r="D343" s="1005" t="s">
        <v>1207</v>
      </c>
    </row>
    <row customHeight="1" ht="10.5">
      <c r="A344" s="1005" t="s">
        <v>1311</v>
      </c>
      <c r="B344" s="1005" t="s">
        <v>1975</v>
      </c>
      <c r="C344" s="1005" t="s">
        <v>1976</v>
      </c>
      <c r="D344" s="1005" t="s">
        <v>1207</v>
      </c>
    </row>
    <row customHeight="1" ht="10.5">
      <c r="A345" s="1005" t="s">
        <v>1311</v>
      </c>
      <c r="B345" s="1005" t="s">
        <v>1977</v>
      </c>
      <c r="C345" s="1005" t="s">
        <v>1978</v>
      </c>
      <c r="D345" s="1005" t="s">
        <v>1207</v>
      </c>
    </row>
    <row customHeight="1" ht="10.5">
      <c r="A346" s="1005" t="s">
        <v>1311</v>
      </c>
      <c r="B346" s="1005" t="s">
        <v>1979</v>
      </c>
      <c r="C346" s="1005" t="s">
        <v>1980</v>
      </c>
      <c r="D346" s="1005" t="s">
        <v>1207</v>
      </c>
    </row>
    <row customHeight="1" ht="10.5">
      <c r="A347" s="1005" t="s">
        <v>1315</v>
      </c>
      <c r="B347" s="1005" t="s">
        <v>1981</v>
      </c>
      <c r="C347" s="1005" t="s">
        <v>1982</v>
      </c>
      <c r="D347" s="1005" t="s">
        <v>1207</v>
      </c>
    </row>
    <row customHeight="1" ht="10.5">
      <c r="A348" s="1005" t="s">
        <v>1315</v>
      </c>
      <c r="B348" s="1005" t="s">
        <v>1983</v>
      </c>
      <c r="C348" s="1005" t="s">
        <v>1984</v>
      </c>
      <c r="D348" s="1005" t="s">
        <v>1207</v>
      </c>
    </row>
    <row customHeight="1" ht="10.5">
      <c r="A349" s="1005" t="s">
        <v>1315</v>
      </c>
      <c r="B349" s="1005" t="s">
        <v>1315</v>
      </c>
      <c r="C349" s="1005" t="s">
        <v>1985</v>
      </c>
      <c r="D349" s="1005" t="s">
        <v>1203</v>
      </c>
    </row>
    <row customHeight="1" ht="10.5">
      <c r="A350" s="1005" t="s">
        <v>1315</v>
      </c>
      <c r="B350" s="1005" t="s">
        <v>1986</v>
      </c>
      <c r="C350" s="1005" t="s">
        <v>1987</v>
      </c>
      <c r="D350" s="1005" t="s">
        <v>1207</v>
      </c>
    </row>
    <row customHeight="1" ht="10.5">
      <c r="A351" s="1005" t="s">
        <v>1315</v>
      </c>
      <c r="B351" s="1005" t="s">
        <v>1988</v>
      </c>
      <c r="C351" s="1005" t="s">
        <v>1989</v>
      </c>
      <c r="D351" s="1005" t="s">
        <v>1207</v>
      </c>
    </row>
    <row customHeight="1" ht="10.5">
      <c r="A352" s="1005" t="s">
        <v>1315</v>
      </c>
      <c r="B352" s="1005" t="s">
        <v>1990</v>
      </c>
      <c r="C352" s="1005" t="s">
        <v>1991</v>
      </c>
      <c r="D352" s="1005" t="s">
        <v>1207</v>
      </c>
    </row>
    <row customHeight="1" ht="10.5">
      <c r="A353" s="1005" t="s">
        <v>1315</v>
      </c>
      <c r="B353" s="1005" t="s">
        <v>1992</v>
      </c>
      <c r="C353" s="1005" t="s">
        <v>1993</v>
      </c>
      <c r="D353" s="1005" t="s">
        <v>1207</v>
      </c>
    </row>
    <row customHeight="1" ht="10.5">
      <c r="A354" s="1005" t="s">
        <v>1315</v>
      </c>
      <c r="B354" s="1005" t="s">
        <v>1994</v>
      </c>
      <c r="C354" s="1005" t="s">
        <v>1995</v>
      </c>
      <c r="D354" s="1005" t="s">
        <v>1207</v>
      </c>
    </row>
    <row customHeight="1" ht="10.5">
      <c r="A355" s="1005" t="s">
        <v>1315</v>
      </c>
      <c r="B355" s="1005" t="s">
        <v>1472</v>
      </c>
      <c r="C355" s="1005" t="s">
        <v>1996</v>
      </c>
      <c r="D355" s="1005" t="s">
        <v>1207</v>
      </c>
    </row>
    <row customHeight="1" ht="10.5">
      <c r="A356" s="1005" t="s">
        <v>1315</v>
      </c>
      <c r="B356" s="1005" t="s">
        <v>1997</v>
      </c>
      <c r="C356" s="1005" t="s">
        <v>1998</v>
      </c>
      <c r="D356" s="1005" t="s">
        <v>1207</v>
      </c>
    </row>
    <row customHeight="1" ht="10.5">
      <c r="A357" s="1005" t="s">
        <v>1315</v>
      </c>
      <c r="B357" s="1005" t="s">
        <v>1999</v>
      </c>
      <c r="C357" s="1005" t="s">
        <v>2000</v>
      </c>
      <c r="D357" s="1005" t="s">
        <v>1207</v>
      </c>
    </row>
    <row customHeight="1" ht="10.5">
      <c r="A358" s="1005" t="s">
        <v>1315</v>
      </c>
      <c r="B358" s="1005" t="s">
        <v>2001</v>
      </c>
      <c r="C358" s="1005" t="s">
        <v>2002</v>
      </c>
      <c r="D358" s="1005" t="s">
        <v>1207</v>
      </c>
    </row>
    <row customHeight="1" ht="10.5">
      <c r="A359" s="1005" t="s">
        <v>1315</v>
      </c>
      <c r="B359" s="1005" t="s">
        <v>2003</v>
      </c>
      <c r="C359" s="1005" t="s">
        <v>2004</v>
      </c>
      <c r="D359" s="1005" t="s">
        <v>1207</v>
      </c>
    </row>
    <row customHeight="1" ht="10.5">
      <c r="A360" s="1005" t="s">
        <v>1315</v>
      </c>
      <c r="B360" s="1005" t="s">
        <v>2005</v>
      </c>
      <c r="C360" s="1005" t="s">
        <v>2006</v>
      </c>
      <c r="D360" s="1005" t="s">
        <v>1207</v>
      </c>
    </row>
    <row customHeight="1" ht="10.5">
      <c r="A361" s="1005" t="s">
        <v>65</v>
      </c>
      <c r="B361" s="1005" t="s">
        <v>2007</v>
      </c>
      <c r="C361" s="1005" t="s">
        <v>2008</v>
      </c>
      <c r="D361" s="1005" t="s">
        <v>1207</v>
      </c>
    </row>
    <row customHeight="1" ht="10.5">
      <c r="A362" s="1005" t="s">
        <v>65</v>
      </c>
      <c r="B362" s="1005" t="s">
        <v>2009</v>
      </c>
      <c r="C362" s="1005" t="s">
        <v>2010</v>
      </c>
      <c r="D362" s="1005" t="s">
        <v>1207</v>
      </c>
    </row>
    <row customHeight="1" ht="10.5">
      <c r="A363" s="1005" t="s">
        <v>65</v>
      </c>
      <c r="B363" s="1005" t="s">
        <v>68</v>
      </c>
      <c r="C363" s="1005" t="s">
        <v>71</v>
      </c>
      <c r="D363" s="1005" t="s">
        <v>1511</v>
      </c>
    </row>
    <row customHeight="1" ht="10.5">
      <c r="A364" s="1005" t="s">
        <v>65</v>
      </c>
      <c r="B364" s="1005" t="s">
        <v>65</v>
      </c>
      <c r="C364" s="1005" t="s">
        <v>2011</v>
      </c>
      <c r="D364" s="1005" t="s">
        <v>1203</v>
      </c>
    </row>
    <row customHeight="1" ht="10.5">
      <c r="A365" s="1005" t="s">
        <v>65</v>
      </c>
      <c r="B365" s="1005" t="s">
        <v>2012</v>
      </c>
      <c r="C365" s="1005" t="s">
        <v>2013</v>
      </c>
      <c r="D365" s="1005" t="s">
        <v>1207</v>
      </c>
    </row>
    <row customHeight="1" ht="10.5">
      <c r="A366" s="1005" t="s">
        <v>65</v>
      </c>
      <c r="B366" s="1005" t="s">
        <v>2014</v>
      </c>
      <c r="C366" s="1005" t="s">
        <v>2015</v>
      </c>
      <c r="D366" s="1005" t="s">
        <v>1207</v>
      </c>
    </row>
    <row customHeight="1" ht="10.5">
      <c r="A367" s="1005" t="s">
        <v>65</v>
      </c>
      <c r="B367" s="1005" t="s">
        <v>1753</v>
      </c>
      <c r="C367" s="1005" t="s">
        <v>2016</v>
      </c>
      <c r="D367" s="1005" t="s">
        <v>1207</v>
      </c>
    </row>
    <row customHeight="1" ht="10.5">
      <c r="A368" s="1005" t="s">
        <v>65</v>
      </c>
      <c r="B368" s="1005" t="s">
        <v>2017</v>
      </c>
      <c r="C368" s="1005" t="s">
        <v>2018</v>
      </c>
      <c r="D368" s="1005" t="s">
        <v>1207</v>
      </c>
    </row>
    <row customHeight="1" ht="10.5">
      <c r="A369" s="1005" t="s">
        <v>65</v>
      </c>
      <c r="B369" s="1005" t="s">
        <v>2019</v>
      </c>
      <c r="C369" s="1005" t="s">
        <v>2020</v>
      </c>
      <c r="D369" s="1005" t="s">
        <v>1207</v>
      </c>
    </row>
    <row customHeight="1" ht="10.5">
      <c r="A370" s="1005" t="s">
        <v>65</v>
      </c>
      <c r="B370" s="1005" t="s">
        <v>2021</v>
      </c>
      <c r="C370" s="1005" t="s">
        <v>2022</v>
      </c>
      <c r="D370" s="1005" t="s">
        <v>1207</v>
      </c>
    </row>
    <row customHeight="1" ht="10.5">
      <c r="A371" s="1005" t="s">
        <v>65</v>
      </c>
      <c r="B371" s="1005" t="s">
        <v>2023</v>
      </c>
      <c r="C371" s="1005" t="s">
        <v>2024</v>
      </c>
      <c r="D371" s="1005" t="s">
        <v>1207</v>
      </c>
    </row>
    <row customHeight="1" ht="10.5">
      <c r="A372" s="1005" t="s">
        <v>65</v>
      </c>
      <c r="B372" s="1005" t="s">
        <v>2025</v>
      </c>
      <c r="C372" s="1005" t="s">
        <v>2026</v>
      </c>
      <c r="D372" s="1005" t="s">
        <v>1207</v>
      </c>
    </row>
    <row customHeight="1" ht="10.5">
      <c r="A373" s="1005" t="s">
        <v>65</v>
      </c>
      <c r="B373" s="1005" t="s">
        <v>2027</v>
      </c>
      <c r="C373" s="1005" t="s">
        <v>2028</v>
      </c>
      <c r="D373" s="1005" t="s">
        <v>1207</v>
      </c>
    </row>
    <row customHeight="1" ht="10.5">
      <c r="A374" s="1005" t="s">
        <v>65</v>
      </c>
      <c r="B374" s="1005" t="s">
        <v>2029</v>
      </c>
      <c r="C374" s="1005" t="s">
        <v>2030</v>
      </c>
      <c r="D374" s="1005" t="s">
        <v>1207</v>
      </c>
    </row>
    <row customHeight="1" ht="10.5">
      <c r="A375" s="1005" t="s">
        <v>65</v>
      </c>
      <c r="B375" s="1005" t="s">
        <v>2031</v>
      </c>
      <c r="C375" s="1005" t="s">
        <v>2032</v>
      </c>
      <c r="D375" s="1005" t="s">
        <v>1207</v>
      </c>
    </row>
    <row customHeight="1" ht="10.5">
      <c r="A376" s="1005" t="s">
        <v>65</v>
      </c>
      <c r="B376" s="1005" t="s">
        <v>2033</v>
      </c>
      <c r="C376" s="1005" t="s">
        <v>2034</v>
      </c>
      <c r="D376" s="1005" t="s">
        <v>1207</v>
      </c>
    </row>
    <row customHeight="1" ht="10.5">
      <c r="A377" s="1005" t="s">
        <v>1322</v>
      </c>
      <c r="B377" s="1005" t="s">
        <v>2035</v>
      </c>
      <c r="C377" s="1005" t="s">
        <v>2036</v>
      </c>
      <c r="D377" s="1005" t="s">
        <v>1207</v>
      </c>
    </row>
    <row customHeight="1" ht="10.5">
      <c r="A378" s="1005" t="s">
        <v>1322</v>
      </c>
      <c r="B378" s="1005" t="s">
        <v>2037</v>
      </c>
      <c r="C378" s="1005" t="s">
        <v>2038</v>
      </c>
      <c r="D378" s="1005" t="s">
        <v>1207</v>
      </c>
    </row>
    <row customHeight="1" ht="10.5">
      <c r="A379" s="1005" t="s">
        <v>1322</v>
      </c>
      <c r="B379" s="1005" t="s">
        <v>1322</v>
      </c>
      <c r="C379" s="1005" t="s">
        <v>2039</v>
      </c>
      <c r="D379" s="1005" t="s">
        <v>1203</v>
      </c>
    </row>
    <row customHeight="1" ht="10.5">
      <c r="A380" s="1005" t="s">
        <v>1322</v>
      </c>
      <c r="B380" s="1005" t="s">
        <v>2040</v>
      </c>
      <c r="C380" s="1005" t="s">
        <v>2041</v>
      </c>
      <c r="D380" s="1005" t="s">
        <v>1207</v>
      </c>
    </row>
    <row customHeight="1" ht="10.5">
      <c r="A381" s="1005" t="s">
        <v>1322</v>
      </c>
      <c r="B381" s="1005" t="s">
        <v>2042</v>
      </c>
      <c r="C381" s="1005" t="s">
        <v>2043</v>
      </c>
      <c r="D381" s="1005" t="s">
        <v>1207</v>
      </c>
    </row>
    <row customHeight="1" ht="10.5">
      <c r="A382" s="1005" t="s">
        <v>1322</v>
      </c>
      <c r="B382" s="1005" t="s">
        <v>2044</v>
      </c>
      <c r="C382" s="1005" t="s">
        <v>2045</v>
      </c>
      <c r="D382" s="1005" t="s">
        <v>1207</v>
      </c>
    </row>
    <row customHeight="1" ht="10.5">
      <c r="A383" s="1005" t="s">
        <v>1322</v>
      </c>
      <c r="B383" s="1005" t="s">
        <v>2046</v>
      </c>
      <c r="C383" s="1005" t="s">
        <v>2047</v>
      </c>
      <c r="D383" s="1005" t="s">
        <v>1207</v>
      </c>
    </row>
    <row customHeight="1" ht="10.5">
      <c r="A384" s="1005" t="s">
        <v>1322</v>
      </c>
      <c r="B384" s="1005" t="s">
        <v>2048</v>
      </c>
      <c r="C384" s="1005" t="s">
        <v>2049</v>
      </c>
      <c r="D384" s="1005" t="s">
        <v>1207</v>
      </c>
    </row>
    <row customHeight="1" ht="10.5">
      <c r="A385" s="1005" t="s">
        <v>1322</v>
      </c>
      <c r="B385" s="1005" t="s">
        <v>2050</v>
      </c>
      <c r="C385" s="1005" t="s">
        <v>2051</v>
      </c>
      <c r="D385" s="1005" t="s">
        <v>1207</v>
      </c>
    </row>
    <row customHeight="1" ht="10.5">
      <c r="A386" s="1005" t="s">
        <v>1322</v>
      </c>
      <c r="B386" s="1005" t="s">
        <v>2052</v>
      </c>
      <c r="C386" s="1005" t="s">
        <v>2053</v>
      </c>
      <c r="D386" s="1005" t="s">
        <v>1207</v>
      </c>
    </row>
    <row customHeight="1" ht="10.5">
      <c r="A387" s="1005" t="s">
        <v>1322</v>
      </c>
      <c r="B387" s="1005" t="s">
        <v>2054</v>
      </c>
      <c r="C387" s="1005" t="s">
        <v>2055</v>
      </c>
      <c r="D387" s="1005" t="s">
        <v>1207</v>
      </c>
    </row>
    <row customHeight="1" ht="10.5">
      <c r="A388" s="1005" t="s">
        <v>1322</v>
      </c>
      <c r="B388" s="1005" t="s">
        <v>2025</v>
      </c>
      <c r="C388" s="1005" t="s">
        <v>2056</v>
      </c>
      <c r="D388" s="1005" t="s">
        <v>1207</v>
      </c>
    </row>
    <row customHeight="1" ht="10.5">
      <c r="A389" s="1005" t="s">
        <v>1322</v>
      </c>
      <c r="B389" s="1005" t="s">
        <v>2057</v>
      </c>
      <c r="C389" s="1005" t="s">
        <v>2058</v>
      </c>
      <c r="D389" s="1005" t="s">
        <v>1207</v>
      </c>
    </row>
    <row customHeight="1" ht="10.5">
      <c r="A390" s="1005" t="s">
        <v>1322</v>
      </c>
      <c r="B390" s="1005" t="s">
        <v>2059</v>
      </c>
      <c r="C390" s="1005" t="s">
        <v>2060</v>
      </c>
      <c r="D390" s="1005" t="s">
        <v>1207</v>
      </c>
    </row>
    <row customHeight="1" ht="10.5">
      <c r="A391" s="1005" t="s">
        <v>1326</v>
      </c>
      <c r="B391" s="1005" t="s">
        <v>1326</v>
      </c>
      <c r="C391" s="1005" t="s">
        <v>2061</v>
      </c>
      <c r="D391" s="1005" t="s">
        <v>1940</v>
      </c>
    </row>
    <row customHeight="1" ht="10.5">
      <c r="A392" s="1005" t="s">
        <v>1330</v>
      </c>
      <c r="B392" s="1005" t="s">
        <v>1348</v>
      </c>
      <c r="C392" s="1005" t="s">
        <v>2062</v>
      </c>
      <c r="D392" s="1005" t="s">
        <v>1207</v>
      </c>
    </row>
    <row customHeight="1" ht="10.5">
      <c r="A393" s="1005" t="s">
        <v>1330</v>
      </c>
      <c r="B393" s="1005" t="s">
        <v>2063</v>
      </c>
      <c r="C393" s="1005" t="s">
        <v>2064</v>
      </c>
      <c r="D393" s="1005" t="s">
        <v>1207</v>
      </c>
    </row>
    <row customHeight="1" ht="10.5">
      <c r="A394" s="1005" t="s">
        <v>1330</v>
      </c>
      <c r="B394" s="1005" t="s">
        <v>2065</v>
      </c>
      <c r="C394" s="1005" t="s">
        <v>2066</v>
      </c>
      <c r="D394" s="1005" t="s">
        <v>1207</v>
      </c>
    </row>
    <row customHeight="1" ht="10.5">
      <c r="A395" s="1005" t="s">
        <v>1330</v>
      </c>
      <c r="B395" s="1005" t="s">
        <v>2067</v>
      </c>
      <c r="C395" s="1005" t="s">
        <v>2068</v>
      </c>
      <c r="D395" s="1005" t="s">
        <v>1207</v>
      </c>
    </row>
    <row customHeight="1" ht="10.5">
      <c r="A396" s="1005" t="s">
        <v>1330</v>
      </c>
      <c r="B396" s="1005" t="s">
        <v>2069</v>
      </c>
      <c r="C396" s="1005" t="s">
        <v>2070</v>
      </c>
      <c r="D396" s="1005" t="s">
        <v>1207</v>
      </c>
    </row>
    <row customHeight="1" ht="10.5">
      <c r="A397" s="1005" t="s">
        <v>1330</v>
      </c>
      <c r="B397" s="1005" t="s">
        <v>1330</v>
      </c>
      <c r="C397" s="1005" t="s">
        <v>2071</v>
      </c>
      <c r="D397" s="1005" t="s">
        <v>1203</v>
      </c>
    </row>
    <row customHeight="1" ht="10.5">
      <c r="A398" s="1005" t="s">
        <v>1330</v>
      </c>
      <c r="B398" s="1005" t="s">
        <v>2072</v>
      </c>
      <c r="C398" s="1005" t="s">
        <v>2073</v>
      </c>
      <c r="D398" s="1005" t="s">
        <v>1207</v>
      </c>
    </row>
    <row customHeight="1" ht="10.5">
      <c r="A399" s="1005" t="s">
        <v>1330</v>
      </c>
      <c r="B399" s="1005" t="s">
        <v>2074</v>
      </c>
      <c r="C399" s="1005" t="s">
        <v>2075</v>
      </c>
      <c r="D399" s="1005" t="s">
        <v>1207</v>
      </c>
    </row>
    <row customHeight="1" ht="10.5">
      <c r="A400" s="1005" t="s">
        <v>1330</v>
      </c>
      <c r="B400" s="1005" t="s">
        <v>2076</v>
      </c>
      <c r="C400" s="1005" t="s">
        <v>2077</v>
      </c>
      <c r="D400" s="1005" t="s">
        <v>1207</v>
      </c>
    </row>
    <row customHeight="1" ht="10.5">
      <c r="A401" s="1005" t="s">
        <v>1330</v>
      </c>
      <c r="B401" s="1005" t="s">
        <v>2078</v>
      </c>
      <c r="C401" s="1005" t="s">
        <v>2079</v>
      </c>
      <c r="D401" s="1005" t="s">
        <v>1207</v>
      </c>
    </row>
    <row customHeight="1" ht="10.5">
      <c r="A402" s="1005" t="s">
        <v>1330</v>
      </c>
      <c r="B402" s="1005" t="s">
        <v>2080</v>
      </c>
      <c r="C402" s="1005" t="s">
        <v>2081</v>
      </c>
      <c r="D402" s="1005" t="s">
        <v>1207</v>
      </c>
    </row>
    <row customHeight="1" ht="10.5">
      <c r="A403" s="1005" t="s">
        <v>1330</v>
      </c>
      <c r="B403" s="1005" t="s">
        <v>2082</v>
      </c>
      <c r="C403" s="1005" t="s">
        <v>2083</v>
      </c>
      <c r="D403" s="1005" t="s">
        <v>1207</v>
      </c>
    </row>
    <row customHeight="1" ht="10.5">
      <c r="A404" s="1005" t="s">
        <v>1330</v>
      </c>
      <c r="B404" s="1005" t="s">
        <v>2084</v>
      </c>
      <c r="C404" s="1005" t="s">
        <v>2085</v>
      </c>
      <c r="D404" s="1005" t="s">
        <v>1207</v>
      </c>
    </row>
    <row customHeight="1" ht="10.5">
      <c r="A405" s="1005" t="s">
        <v>1330</v>
      </c>
      <c r="B405" s="1005" t="s">
        <v>1875</v>
      </c>
      <c r="C405" s="1005" t="s">
        <v>2086</v>
      </c>
      <c r="D405" s="1005" t="s">
        <v>1207</v>
      </c>
    </row>
    <row customHeight="1" ht="10.5">
      <c r="A406" s="1005" t="s">
        <v>1330</v>
      </c>
      <c r="B406" s="1005" t="s">
        <v>2087</v>
      </c>
      <c r="C406" s="1005" t="s">
        <v>2088</v>
      </c>
      <c r="D406" s="1005" t="s">
        <v>1207</v>
      </c>
    </row>
    <row customHeight="1" ht="10.5">
      <c r="A407" s="1005" t="s">
        <v>1330</v>
      </c>
      <c r="B407" s="1005" t="s">
        <v>1671</v>
      </c>
      <c r="C407" s="1005" t="s">
        <v>2089</v>
      </c>
      <c r="D407" s="1005" t="s">
        <v>1207</v>
      </c>
    </row>
    <row customHeight="1" ht="10.5">
      <c r="A408" s="1005" t="s">
        <v>1334</v>
      </c>
      <c r="B408" s="1005" t="s">
        <v>2090</v>
      </c>
      <c r="C408" s="1005" t="s">
        <v>2091</v>
      </c>
      <c r="D408" s="1005" t="s">
        <v>1207</v>
      </c>
    </row>
    <row customHeight="1" ht="10.5">
      <c r="A409" s="1005" t="s">
        <v>1334</v>
      </c>
      <c r="B409" s="1005" t="s">
        <v>2092</v>
      </c>
      <c r="C409" s="1005" t="s">
        <v>2093</v>
      </c>
      <c r="D409" s="1005" t="s">
        <v>1207</v>
      </c>
    </row>
    <row customHeight="1" ht="10.5">
      <c r="A410" s="1005" t="s">
        <v>1334</v>
      </c>
      <c r="B410" s="1005" t="s">
        <v>1776</v>
      </c>
      <c r="C410" s="1005" t="s">
        <v>2094</v>
      </c>
      <c r="D410" s="1005" t="s">
        <v>1207</v>
      </c>
    </row>
    <row customHeight="1" ht="10.5">
      <c r="A411" s="1005" t="s">
        <v>1334</v>
      </c>
      <c r="B411" s="1005" t="s">
        <v>1334</v>
      </c>
      <c r="C411" s="1005" t="s">
        <v>2095</v>
      </c>
      <c r="D411" s="1005" t="s">
        <v>1203</v>
      </c>
    </row>
    <row customHeight="1" ht="10.5">
      <c r="A412" s="1005" t="s">
        <v>1334</v>
      </c>
      <c r="B412" s="1005" t="s">
        <v>1512</v>
      </c>
      <c r="C412" s="1005" t="s">
        <v>2096</v>
      </c>
      <c r="D412" s="1005" t="s">
        <v>1207</v>
      </c>
    </row>
    <row customHeight="1" ht="10.5">
      <c r="A413" s="1005" t="s">
        <v>1334</v>
      </c>
      <c r="B413" s="1005" t="s">
        <v>2097</v>
      </c>
      <c r="C413" s="1005" t="s">
        <v>2098</v>
      </c>
      <c r="D413" s="1005" t="s">
        <v>1207</v>
      </c>
    </row>
    <row customHeight="1" ht="10.5">
      <c r="A414" s="1005" t="s">
        <v>1334</v>
      </c>
      <c r="B414" s="1005" t="s">
        <v>2099</v>
      </c>
      <c r="C414" s="1005" t="s">
        <v>2100</v>
      </c>
      <c r="D414" s="1005" t="s">
        <v>1207</v>
      </c>
    </row>
    <row customHeight="1" ht="10.5">
      <c r="A415" s="1005" t="s">
        <v>1334</v>
      </c>
      <c r="B415" s="1005" t="s">
        <v>2101</v>
      </c>
      <c r="C415" s="1005" t="s">
        <v>2102</v>
      </c>
      <c r="D415" s="1005" t="s">
        <v>1207</v>
      </c>
    </row>
    <row customHeight="1" ht="10.5">
      <c r="A416" s="1005" t="s">
        <v>1334</v>
      </c>
      <c r="B416" s="1005" t="s">
        <v>2103</v>
      </c>
      <c r="C416" s="1005" t="s">
        <v>2104</v>
      </c>
      <c r="D416" s="1005" t="s">
        <v>1207</v>
      </c>
    </row>
    <row customHeight="1" ht="10.5">
      <c r="A417" s="1005" t="s">
        <v>1334</v>
      </c>
      <c r="B417" s="1005" t="s">
        <v>2105</v>
      </c>
      <c r="C417" s="1005" t="s">
        <v>2106</v>
      </c>
      <c r="D417" s="1005" t="s">
        <v>1207</v>
      </c>
    </row>
    <row customHeight="1" ht="10.5">
      <c r="A418" s="1005" t="s">
        <v>1334</v>
      </c>
      <c r="B418" s="1005" t="s">
        <v>2107</v>
      </c>
      <c r="C418" s="1005" t="s">
        <v>2108</v>
      </c>
      <c r="D418" s="1005" t="s">
        <v>1207</v>
      </c>
    </row>
    <row customHeight="1" ht="10.5">
      <c r="A419" s="1005" t="s">
        <v>1334</v>
      </c>
      <c r="B419" s="1005" t="s">
        <v>2109</v>
      </c>
      <c r="C419" s="1005" t="s">
        <v>2110</v>
      </c>
      <c r="D419" s="1005" t="s">
        <v>1207</v>
      </c>
    </row>
    <row customHeight="1" ht="10.5">
      <c r="A420" s="1005" t="s">
        <v>1334</v>
      </c>
      <c r="B420" s="1005" t="s">
        <v>2111</v>
      </c>
      <c r="C420" s="1005" t="s">
        <v>2112</v>
      </c>
      <c r="D420" s="1005" t="s">
        <v>1207</v>
      </c>
    </row>
    <row customHeight="1" ht="10.5">
      <c r="A421" s="1005" t="s">
        <v>1334</v>
      </c>
      <c r="B421" s="1005" t="s">
        <v>2113</v>
      </c>
      <c r="C421" s="1005" t="s">
        <v>2114</v>
      </c>
      <c r="D421" s="1005" t="s">
        <v>1207</v>
      </c>
    </row>
    <row customHeight="1" ht="10.5">
      <c r="A422" s="1005" t="s">
        <v>1338</v>
      </c>
      <c r="B422" s="1005" t="s">
        <v>2115</v>
      </c>
      <c r="C422" s="1005" t="s">
        <v>2116</v>
      </c>
      <c r="D422" s="1005" t="s">
        <v>1207</v>
      </c>
    </row>
    <row customHeight="1" ht="10.5">
      <c r="A423" s="1005" t="s">
        <v>1338</v>
      </c>
      <c r="B423" s="1005" t="s">
        <v>2117</v>
      </c>
      <c r="C423" s="1005" t="s">
        <v>2118</v>
      </c>
      <c r="D423" s="1005" t="s">
        <v>1207</v>
      </c>
    </row>
    <row customHeight="1" ht="10.5">
      <c r="A424" s="1005" t="s">
        <v>1338</v>
      </c>
      <c r="B424" s="1005" t="s">
        <v>2119</v>
      </c>
      <c r="C424" s="1005" t="s">
        <v>2120</v>
      </c>
      <c r="D424" s="1005" t="s">
        <v>1207</v>
      </c>
    </row>
    <row customHeight="1" ht="10.5">
      <c r="A425" s="1005" t="s">
        <v>1338</v>
      </c>
      <c r="B425" s="1005" t="s">
        <v>2121</v>
      </c>
      <c r="C425" s="1005" t="s">
        <v>2122</v>
      </c>
      <c r="D425" s="1005" t="s">
        <v>1207</v>
      </c>
    </row>
    <row customHeight="1" ht="10.5">
      <c r="A426" s="1005" t="s">
        <v>1338</v>
      </c>
      <c r="B426" s="1005" t="s">
        <v>1338</v>
      </c>
      <c r="C426" s="1005" t="s">
        <v>2123</v>
      </c>
      <c r="D426" s="1005" t="s">
        <v>1203</v>
      </c>
    </row>
    <row customHeight="1" ht="10.5">
      <c r="A427" s="1005" t="s">
        <v>1338</v>
      </c>
      <c r="B427" s="1005" t="s">
        <v>2124</v>
      </c>
      <c r="C427" s="1005" t="s">
        <v>2125</v>
      </c>
      <c r="D427" s="1005" t="s">
        <v>1207</v>
      </c>
    </row>
    <row customHeight="1" ht="10.5">
      <c r="A428" s="1005" t="s">
        <v>1338</v>
      </c>
      <c r="B428" s="1005" t="s">
        <v>2126</v>
      </c>
      <c r="C428" s="1005" t="s">
        <v>2127</v>
      </c>
      <c r="D428" s="1005" t="s">
        <v>1207</v>
      </c>
    </row>
    <row customHeight="1" ht="10.5">
      <c r="A429" s="1005" t="s">
        <v>1338</v>
      </c>
      <c r="B429" s="1005" t="s">
        <v>2128</v>
      </c>
      <c r="C429" s="1005" t="s">
        <v>2129</v>
      </c>
      <c r="D429" s="1005" t="s">
        <v>1207</v>
      </c>
    </row>
    <row customHeight="1" ht="10.5">
      <c r="A430" s="1005" t="s">
        <v>1338</v>
      </c>
      <c r="B430" s="1005" t="s">
        <v>2130</v>
      </c>
      <c r="C430" s="1005" t="s">
        <v>2131</v>
      </c>
      <c r="D430" s="1005" t="s">
        <v>1207</v>
      </c>
    </row>
    <row customHeight="1" ht="10.5">
      <c r="A431" s="1005" t="s">
        <v>1338</v>
      </c>
      <c r="B431" s="1005" t="s">
        <v>2132</v>
      </c>
      <c r="C431" s="1005" t="s">
        <v>2133</v>
      </c>
      <c r="D431" s="1005" t="s">
        <v>1207</v>
      </c>
    </row>
    <row customHeight="1" ht="10.5">
      <c r="A432" s="1005" t="s">
        <v>1338</v>
      </c>
      <c r="B432" s="1005" t="s">
        <v>2134</v>
      </c>
      <c r="C432" s="1005" t="s">
        <v>2135</v>
      </c>
      <c r="D432" s="1005" t="s">
        <v>1207</v>
      </c>
    </row>
    <row customHeight="1" ht="10.5">
      <c r="A433" s="1005" t="s">
        <v>1338</v>
      </c>
      <c r="B433" s="1005" t="s">
        <v>2136</v>
      </c>
      <c r="C433" s="1005" t="s">
        <v>2137</v>
      </c>
      <c r="D433" s="1005" t="s">
        <v>1207</v>
      </c>
    </row>
    <row customHeight="1" ht="10.5">
      <c r="A434" s="1005" t="s">
        <v>1338</v>
      </c>
      <c r="B434" s="1005" t="s">
        <v>2138</v>
      </c>
      <c r="C434" s="1005" t="s">
        <v>2139</v>
      </c>
      <c r="D434" s="1005" t="s">
        <v>1207</v>
      </c>
    </row>
    <row customHeight="1" ht="10.5">
      <c r="A435" s="1005" t="s">
        <v>1338</v>
      </c>
      <c r="B435" s="1005" t="s">
        <v>2140</v>
      </c>
      <c r="C435" s="1005" t="s">
        <v>2141</v>
      </c>
      <c r="D435" s="1005" t="s">
        <v>1207</v>
      </c>
    </row>
    <row customHeight="1" ht="10.5">
      <c r="A436" s="1005" t="s">
        <v>1338</v>
      </c>
      <c r="B436" s="1005" t="s">
        <v>2142</v>
      </c>
      <c r="C436" s="1005" t="s">
        <v>2143</v>
      </c>
      <c r="D436" s="1005" t="s">
        <v>1207</v>
      </c>
    </row>
    <row customHeight="1" ht="10.5">
      <c r="A437" s="1005" t="s">
        <v>1338</v>
      </c>
      <c r="B437" s="1005" t="s">
        <v>2144</v>
      </c>
      <c r="C437" s="1005" t="s">
        <v>2145</v>
      </c>
      <c r="D437" s="1005" t="s">
        <v>1207</v>
      </c>
    </row>
    <row customHeight="1" ht="10.5">
      <c r="A438" s="1005" t="s">
        <v>1338</v>
      </c>
      <c r="B438" s="1005" t="s">
        <v>2146</v>
      </c>
      <c r="C438" s="1005" t="s">
        <v>2147</v>
      </c>
      <c r="D438" s="1005" t="s">
        <v>1207</v>
      </c>
    </row>
    <row customHeight="1" ht="10.5">
      <c r="A439" s="1005" t="s">
        <v>1338</v>
      </c>
      <c r="B439" s="1005" t="s">
        <v>2148</v>
      </c>
      <c r="C439" s="1005" t="s">
        <v>2149</v>
      </c>
      <c r="D439" s="1005" t="s">
        <v>1207</v>
      </c>
    </row>
    <row customHeight="1" ht="10.5">
      <c r="A440" s="1005" t="s">
        <v>1338</v>
      </c>
      <c r="B440" s="1005" t="s">
        <v>2150</v>
      </c>
      <c r="C440" s="1005" t="s">
        <v>2151</v>
      </c>
      <c r="D440" s="1005" t="s">
        <v>1207</v>
      </c>
    </row>
    <row customHeight="1" ht="10.5">
      <c r="A441" s="1005" t="s">
        <v>1338</v>
      </c>
      <c r="B441" s="1005" t="s">
        <v>2152</v>
      </c>
      <c r="C441" s="1005" t="s">
        <v>2153</v>
      </c>
      <c r="D441" s="1005" t="s">
        <v>1207</v>
      </c>
    </row>
    <row customHeight="1" ht="10.5">
      <c r="A442" s="1005" t="s">
        <v>1342</v>
      </c>
      <c r="B442" s="1005" t="s">
        <v>2154</v>
      </c>
      <c r="C442" s="1005" t="s">
        <v>2155</v>
      </c>
      <c r="D442" s="1005" t="s">
        <v>1207</v>
      </c>
    </row>
    <row customHeight="1" ht="10.5">
      <c r="A443" s="1005" t="s">
        <v>1342</v>
      </c>
      <c r="B443" s="1005" t="s">
        <v>2156</v>
      </c>
      <c r="C443" s="1005" t="s">
        <v>2157</v>
      </c>
      <c r="D443" s="1005" t="s">
        <v>1207</v>
      </c>
    </row>
    <row customHeight="1" ht="10.5">
      <c r="A444" s="1005" t="s">
        <v>1342</v>
      </c>
      <c r="B444" s="1005" t="s">
        <v>2158</v>
      </c>
      <c r="C444" s="1005" t="s">
        <v>2159</v>
      </c>
      <c r="D444" s="1005" t="s">
        <v>1207</v>
      </c>
    </row>
    <row customHeight="1" ht="10.5">
      <c r="A445" s="1005" t="s">
        <v>1342</v>
      </c>
      <c r="B445" s="1005" t="s">
        <v>2160</v>
      </c>
      <c r="C445" s="1005" t="s">
        <v>2161</v>
      </c>
      <c r="D445" s="1005" t="s">
        <v>1207</v>
      </c>
    </row>
    <row customHeight="1" ht="10.5">
      <c r="A446" s="1005" t="s">
        <v>1342</v>
      </c>
      <c r="B446" s="1005" t="s">
        <v>2162</v>
      </c>
      <c r="C446" s="1005" t="s">
        <v>2163</v>
      </c>
      <c r="D446" s="1005" t="s">
        <v>1207</v>
      </c>
    </row>
    <row customHeight="1" ht="10.5">
      <c r="A447" s="1005" t="s">
        <v>1342</v>
      </c>
      <c r="B447" s="1005" t="s">
        <v>2164</v>
      </c>
      <c r="C447" s="1005" t="s">
        <v>2165</v>
      </c>
      <c r="D447" s="1005" t="s">
        <v>1207</v>
      </c>
    </row>
    <row customHeight="1" ht="10.5">
      <c r="A448" s="1005" t="s">
        <v>1342</v>
      </c>
      <c r="B448" s="1005" t="s">
        <v>1342</v>
      </c>
      <c r="C448" s="1005" t="s">
        <v>2166</v>
      </c>
      <c r="D448" s="1005" t="s">
        <v>1203</v>
      </c>
    </row>
    <row customHeight="1" ht="10.5">
      <c r="A449" s="1005" t="s">
        <v>1342</v>
      </c>
      <c r="B449" s="1005" t="s">
        <v>2167</v>
      </c>
      <c r="C449" s="1005" t="s">
        <v>2168</v>
      </c>
      <c r="D449" s="1005" t="s">
        <v>1207</v>
      </c>
    </row>
    <row customHeight="1" ht="10.5">
      <c r="A450" s="1005" t="s">
        <v>1342</v>
      </c>
      <c r="B450" s="1005" t="s">
        <v>2169</v>
      </c>
      <c r="C450" s="1005" t="s">
        <v>2170</v>
      </c>
      <c r="D450" s="1005" t="s">
        <v>1207</v>
      </c>
    </row>
    <row customHeight="1" ht="10.5">
      <c r="A451" s="1005" t="s">
        <v>1342</v>
      </c>
      <c r="B451" s="1005" t="s">
        <v>2171</v>
      </c>
      <c r="C451" s="1005" t="s">
        <v>2172</v>
      </c>
      <c r="D451" s="1005" t="s">
        <v>1207</v>
      </c>
    </row>
    <row customHeight="1" ht="10.5">
      <c r="A452" s="1005" t="s">
        <v>1342</v>
      </c>
      <c r="B452" s="1005" t="s">
        <v>2173</v>
      </c>
      <c r="C452" s="1005" t="s">
        <v>2174</v>
      </c>
      <c r="D452" s="1005" t="s">
        <v>1207</v>
      </c>
    </row>
    <row customHeight="1" ht="10.5">
      <c r="A453" s="1005" t="s">
        <v>1342</v>
      </c>
      <c r="B453" s="1005" t="s">
        <v>2175</v>
      </c>
      <c r="C453" s="1005" t="s">
        <v>2176</v>
      </c>
      <c r="D453" s="1005" t="s">
        <v>1207</v>
      </c>
    </row>
    <row customHeight="1" ht="10.5">
      <c r="A454" s="1005" t="s">
        <v>1342</v>
      </c>
      <c r="B454" s="1005" t="s">
        <v>2177</v>
      </c>
      <c r="C454" s="1005" t="s">
        <v>2178</v>
      </c>
      <c r="D454" s="1005" t="s">
        <v>1207</v>
      </c>
    </row>
    <row customHeight="1" ht="10.5">
      <c r="A455" s="1005" t="s">
        <v>1342</v>
      </c>
      <c r="B455" s="1005" t="s">
        <v>2179</v>
      </c>
      <c r="C455" s="1005" t="s">
        <v>2180</v>
      </c>
      <c r="D455" s="1005" t="s">
        <v>1207</v>
      </c>
    </row>
    <row customHeight="1" ht="10.5">
      <c r="A456" s="1005" t="s">
        <v>1342</v>
      </c>
      <c r="B456" s="1005" t="s">
        <v>2181</v>
      </c>
      <c r="C456" s="1005" t="s">
        <v>2182</v>
      </c>
      <c r="D456" s="1005" t="s">
        <v>1207</v>
      </c>
    </row>
    <row customHeight="1" ht="10.5">
      <c r="A457" s="1005" t="s">
        <v>1342</v>
      </c>
      <c r="B457" s="1005" t="s">
        <v>2183</v>
      </c>
      <c r="C457" s="1005" t="s">
        <v>2184</v>
      </c>
      <c r="D457" s="1005" t="s">
        <v>1207</v>
      </c>
    </row>
    <row customHeight="1" ht="10.5">
      <c r="A458" s="1005" t="s">
        <v>1342</v>
      </c>
      <c r="B458" s="1005" t="s">
        <v>2185</v>
      </c>
      <c r="C458" s="1005" t="s">
        <v>2186</v>
      </c>
      <c r="D458" s="1005" t="s">
        <v>1207</v>
      </c>
    </row>
    <row customHeight="1" ht="10.5">
      <c r="A459" s="1005" t="s">
        <v>1342</v>
      </c>
      <c r="B459" s="1005" t="s">
        <v>2187</v>
      </c>
      <c r="C459" s="1005" t="s">
        <v>2188</v>
      </c>
      <c r="D459" s="1005" t="s">
        <v>1207</v>
      </c>
    </row>
    <row customHeight="1" ht="10.5">
      <c r="A460" s="1005" t="s">
        <v>1342</v>
      </c>
      <c r="B460" s="1005" t="s">
        <v>2189</v>
      </c>
      <c r="C460" s="1005" t="s">
        <v>2190</v>
      </c>
      <c r="D460" s="1005" t="s">
        <v>1207</v>
      </c>
    </row>
    <row customHeight="1" ht="10.5">
      <c r="A461" s="1005" t="s">
        <v>1342</v>
      </c>
      <c r="B461" s="1005" t="s">
        <v>2191</v>
      </c>
      <c r="C461" s="1005" t="s">
        <v>2192</v>
      </c>
      <c r="D461" s="1005" t="s">
        <v>1207</v>
      </c>
    </row>
    <row customHeight="1" ht="10.5">
      <c r="A462" s="1005" t="s">
        <v>1342</v>
      </c>
      <c r="B462" s="1005" t="s">
        <v>2193</v>
      </c>
      <c r="C462" s="1005" t="s">
        <v>2194</v>
      </c>
      <c r="D462" s="1005" t="s">
        <v>1207</v>
      </c>
    </row>
    <row customHeight="1" ht="10.5">
      <c r="A463" s="1005" t="s">
        <v>1342</v>
      </c>
      <c r="B463" s="1005" t="s">
        <v>2195</v>
      </c>
      <c r="C463" s="1005" t="s">
        <v>2196</v>
      </c>
      <c r="D463" s="1005" t="s">
        <v>1207</v>
      </c>
    </row>
    <row customHeight="1" ht="10.5">
      <c r="A464" s="1005" t="s">
        <v>1342</v>
      </c>
      <c r="B464" s="1005" t="s">
        <v>2197</v>
      </c>
      <c r="C464" s="1005" t="s">
        <v>2198</v>
      </c>
      <c r="D464" s="1005" t="s">
        <v>1207</v>
      </c>
    </row>
    <row customHeight="1" ht="10.5">
      <c r="A465" s="1005" t="s">
        <v>1346</v>
      </c>
      <c r="B465" s="1005" t="s">
        <v>2199</v>
      </c>
      <c r="C465" s="1005" t="s">
        <v>2200</v>
      </c>
      <c r="D465" s="1005" t="s">
        <v>1207</v>
      </c>
    </row>
    <row customHeight="1" ht="10.5">
      <c r="A466" s="1005" t="s">
        <v>1346</v>
      </c>
      <c r="B466" s="1005" t="s">
        <v>2201</v>
      </c>
      <c r="C466" s="1005" t="s">
        <v>2202</v>
      </c>
      <c r="D466" s="1005" t="s">
        <v>1207</v>
      </c>
    </row>
    <row customHeight="1" ht="10.5">
      <c r="A467" s="1005" t="s">
        <v>1346</v>
      </c>
      <c r="B467" s="1005" t="s">
        <v>2203</v>
      </c>
      <c r="C467" s="1005" t="s">
        <v>2204</v>
      </c>
      <c r="D467" s="1005" t="s">
        <v>1207</v>
      </c>
    </row>
    <row customHeight="1" ht="10.5">
      <c r="A468" s="1005" t="s">
        <v>1346</v>
      </c>
      <c r="B468" s="1005" t="s">
        <v>2205</v>
      </c>
      <c r="C468" s="1005" t="s">
        <v>2206</v>
      </c>
      <c r="D468" s="1005" t="s">
        <v>1511</v>
      </c>
    </row>
    <row customHeight="1" ht="10.5">
      <c r="A469" s="1005" t="s">
        <v>1346</v>
      </c>
      <c r="B469" s="1005" t="s">
        <v>2207</v>
      </c>
      <c r="C469" s="1005" t="s">
        <v>2208</v>
      </c>
      <c r="D469" s="1005" t="s">
        <v>1207</v>
      </c>
    </row>
    <row customHeight="1" ht="10.5">
      <c r="A470" s="1005" t="s">
        <v>1346</v>
      </c>
      <c r="B470" s="1005" t="s">
        <v>2209</v>
      </c>
      <c r="C470" s="1005" t="s">
        <v>2210</v>
      </c>
      <c r="D470" s="1005" t="s">
        <v>1207</v>
      </c>
    </row>
    <row customHeight="1" ht="10.5">
      <c r="A471" s="1005" t="s">
        <v>1346</v>
      </c>
      <c r="B471" s="1005" t="s">
        <v>1346</v>
      </c>
      <c r="C471" s="1005" t="s">
        <v>2211</v>
      </c>
      <c r="D471" s="1005" t="s">
        <v>1203</v>
      </c>
    </row>
    <row customHeight="1" ht="10.5">
      <c r="A472" s="1005" t="s">
        <v>1346</v>
      </c>
      <c r="B472" s="1005" t="s">
        <v>2212</v>
      </c>
      <c r="C472" s="1005" t="s">
        <v>2213</v>
      </c>
      <c r="D472" s="1005" t="s">
        <v>1207</v>
      </c>
    </row>
    <row customHeight="1" ht="10.5">
      <c r="A473" s="1005" t="s">
        <v>1346</v>
      </c>
      <c r="B473" s="1005" t="s">
        <v>2214</v>
      </c>
      <c r="C473" s="1005" t="s">
        <v>2215</v>
      </c>
      <c r="D473" s="1005" t="s">
        <v>1207</v>
      </c>
    </row>
    <row customHeight="1" ht="10.5">
      <c r="A474" s="1005" t="s">
        <v>1346</v>
      </c>
      <c r="B474" s="1005" t="s">
        <v>2216</v>
      </c>
      <c r="C474" s="1005" t="s">
        <v>2217</v>
      </c>
      <c r="D474" s="1005" t="s">
        <v>1207</v>
      </c>
    </row>
    <row customHeight="1" ht="10.5">
      <c r="A475" s="1005" t="s">
        <v>1346</v>
      </c>
      <c r="B475" s="1005" t="s">
        <v>2218</v>
      </c>
      <c r="C475" s="1005" t="s">
        <v>2219</v>
      </c>
      <c r="D475" s="1005" t="s">
        <v>1207</v>
      </c>
    </row>
    <row customHeight="1" ht="10.5">
      <c r="A476" s="1005" t="s">
        <v>1346</v>
      </c>
      <c r="B476" s="1005" t="s">
        <v>2220</v>
      </c>
      <c r="C476" s="1005" t="s">
        <v>2221</v>
      </c>
      <c r="D476" s="1005" t="s">
        <v>1207</v>
      </c>
    </row>
    <row customHeight="1" ht="10.5">
      <c r="A477" s="1005" t="s">
        <v>1346</v>
      </c>
      <c r="B477" s="1005" t="s">
        <v>2222</v>
      </c>
      <c r="C477" s="1005" t="s">
        <v>2223</v>
      </c>
      <c r="D477" s="1005" t="s">
        <v>1207</v>
      </c>
    </row>
    <row customHeight="1" ht="10.5">
      <c r="A478" s="1005" t="s">
        <v>1346</v>
      </c>
      <c r="B478" s="1005" t="s">
        <v>2224</v>
      </c>
      <c r="C478" s="1005" t="s">
        <v>2225</v>
      </c>
      <c r="D478" s="1005" t="s">
        <v>1207</v>
      </c>
    </row>
    <row customHeight="1" ht="10.5">
      <c r="A479" s="1005" t="s">
        <v>1346</v>
      </c>
      <c r="B479" s="1005" t="s">
        <v>2226</v>
      </c>
      <c r="C479" s="1005" t="s">
        <v>2227</v>
      </c>
      <c r="D479" s="1005" t="s">
        <v>1207</v>
      </c>
    </row>
    <row customHeight="1" ht="10.5">
      <c r="A480" s="1005" t="s">
        <v>1350</v>
      </c>
      <c r="B480" s="1005" t="s">
        <v>2228</v>
      </c>
      <c r="C480" s="1005" t="s">
        <v>2229</v>
      </c>
      <c r="D480" s="1005" t="s">
        <v>1207</v>
      </c>
    </row>
    <row customHeight="1" ht="10.5">
      <c r="A481" s="1005" t="s">
        <v>1350</v>
      </c>
      <c r="B481" s="1005" t="s">
        <v>2230</v>
      </c>
      <c r="C481" s="1005" t="s">
        <v>2231</v>
      </c>
      <c r="D481" s="1005" t="s">
        <v>1207</v>
      </c>
    </row>
    <row customHeight="1" ht="10.5">
      <c r="A482" s="1005" t="s">
        <v>1350</v>
      </c>
      <c r="B482" s="1005" t="s">
        <v>2232</v>
      </c>
      <c r="C482" s="1005" t="s">
        <v>2233</v>
      </c>
      <c r="D482" s="1005" t="s">
        <v>1207</v>
      </c>
    </row>
    <row customHeight="1" ht="10.5">
      <c r="A483" s="1005" t="s">
        <v>1350</v>
      </c>
      <c r="B483" s="1005" t="s">
        <v>2234</v>
      </c>
      <c r="C483" s="1005" t="s">
        <v>2235</v>
      </c>
      <c r="D483" s="1005" t="s">
        <v>1207</v>
      </c>
    </row>
    <row customHeight="1" ht="10.5">
      <c r="A484" s="1005" t="s">
        <v>1350</v>
      </c>
      <c r="B484" s="1005" t="s">
        <v>1350</v>
      </c>
      <c r="C484" s="1005" t="s">
        <v>2236</v>
      </c>
      <c r="D484" s="1005" t="s">
        <v>1203</v>
      </c>
    </row>
    <row customHeight="1" ht="10.5">
      <c r="A485" s="1005" t="s">
        <v>1350</v>
      </c>
      <c r="B485" s="1005" t="s">
        <v>2237</v>
      </c>
      <c r="C485" s="1005" t="s">
        <v>2238</v>
      </c>
      <c r="D485" s="1005" t="s">
        <v>1207</v>
      </c>
    </row>
    <row customHeight="1" ht="10.5">
      <c r="A486" s="1005" t="s">
        <v>1350</v>
      </c>
      <c r="B486" s="1005" t="s">
        <v>2239</v>
      </c>
      <c r="C486" s="1005" t="s">
        <v>2240</v>
      </c>
      <c r="D486" s="1005" t="s">
        <v>1207</v>
      </c>
    </row>
    <row customHeight="1" ht="10.5">
      <c r="A487" s="1005" t="s">
        <v>1350</v>
      </c>
      <c r="B487" s="1005" t="s">
        <v>2241</v>
      </c>
      <c r="C487" s="1005" t="s">
        <v>2242</v>
      </c>
      <c r="D487" s="1005" t="s">
        <v>1207</v>
      </c>
    </row>
    <row customHeight="1" ht="10.5">
      <c r="A488" s="1005" t="s">
        <v>1350</v>
      </c>
      <c r="B488" s="1005" t="s">
        <v>2243</v>
      </c>
      <c r="C488" s="1005" t="s">
        <v>2244</v>
      </c>
      <c r="D488" s="1005" t="s">
        <v>1207</v>
      </c>
    </row>
    <row customHeight="1" ht="10.5">
      <c r="A489" s="1005" t="s">
        <v>1350</v>
      </c>
      <c r="B489" s="1005" t="s">
        <v>2245</v>
      </c>
      <c r="C489" s="1005" t="s">
        <v>2246</v>
      </c>
      <c r="D489" s="1005" t="s">
        <v>1207</v>
      </c>
    </row>
    <row customHeight="1" ht="10.5">
      <c r="A490" s="1005" t="s">
        <v>1350</v>
      </c>
      <c r="B490" s="1005" t="s">
        <v>2247</v>
      </c>
      <c r="C490" s="1005" t="s">
        <v>2248</v>
      </c>
      <c r="D490" s="1005" t="s">
        <v>1207</v>
      </c>
    </row>
    <row customHeight="1" ht="10.5">
      <c r="A491" s="1005" t="s">
        <v>1350</v>
      </c>
      <c r="B491" s="1005" t="s">
        <v>2249</v>
      </c>
      <c r="C491" s="1005" t="s">
        <v>2250</v>
      </c>
      <c r="D491" s="1005" t="s">
        <v>1207</v>
      </c>
    </row>
    <row customHeight="1" ht="10.5">
      <c r="A492" s="1005" t="s">
        <v>1354</v>
      </c>
      <c r="B492" s="1005" t="s">
        <v>2251</v>
      </c>
      <c r="C492" s="1005" t="s">
        <v>2252</v>
      </c>
      <c r="D492" s="1005" t="s">
        <v>1207</v>
      </c>
    </row>
    <row customHeight="1" ht="10.5">
      <c r="A493" s="1005" t="s">
        <v>1354</v>
      </c>
      <c r="B493" s="1005" t="s">
        <v>2253</v>
      </c>
      <c r="C493" s="1005" t="s">
        <v>2254</v>
      </c>
      <c r="D493" s="1005" t="s">
        <v>1207</v>
      </c>
    </row>
    <row customHeight="1" ht="10.5">
      <c r="A494" s="1005" t="s">
        <v>1354</v>
      </c>
      <c r="B494" s="1005" t="s">
        <v>2255</v>
      </c>
      <c r="C494" s="1005" t="s">
        <v>2256</v>
      </c>
      <c r="D494" s="1005" t="s">
        <v>1207</v>
      </c>
    </row>
    <row customHeight="1" ht="10.5">
      <c r="A495" s="1005" t="s">
        <v>1354</v>
      </c>
      <c r="B495" s="1005" t="s">
        <v>2257</v>
      </c>
      <c r="C495" s="1005" t="s">
        <v>2258</v>
      </c>
      <c r="D495" s="1005" t="s">
        <v>1207</v>
      </c>
    </row>
    <row customHeight="1" ht="10.5">
      <c r="A496" s="1005" t="s">
        <v>1354</v>
      </c>
      <c r="B496" s="1005" t="s">
        <v>1354</v>
      </c>
      <c r="C496" s="1005" t="s">
        <v>2259</v>
      </c>
      <c r="D496" s="1005" t="s">
        <v>1203</v>
      </c>
    </row>
    <row customHeight="1" ht="10.5">
      <c r="A497" s="1005" t="s">
        <v>1354</v>
      </c>
      <c r="B497" s="1005" t="s">
        <v>2260</v>
      </c>
      <c r="C497" s="1005" t="s">
        <v>2261</v>
      </c>
      <c r="D497" s="1005" t="s">
        <v>1207</v>
      </c>
    </row>
    <row customHeight="1" ht="10.5">
      <c r="A498" s="1005" t="s">
        <v>1354</v>
      </c>
      <c r="B498" s="1005" t="s">
        <v>2262</v>
      </c>
      <c r="C498" s="1005" t="s">
        <v>2263</v>
      </c>
      <c r="D498" s="1005" t="s">
        <v>1207</v>
      </c>
    </row>
    <row customHeight="1" ht="10.5">
      <c r="A499" s="1005" t="s">
        <v>1354</v>
      </c>
      <c r="B499" s="1005" t="s">
        <v>2264</v>
      </c>
      <c r="C499" s="1005" t="s">
        <v>2265</v>
      </c>
      <c r="D499" s="1005" t="s">
        <v>1207</v>
      </c>
    </row>
    <row customHeight="1" ht="10.5">
      <c r="A500" s="1005" t="s">
        <v>1354</v>
      </c>
      <c r="B500" s="1005" t="s">
        <v>2266</v>
      </c>
      <c r="C500" s="1005" t="s">
        <v>2267</v>
      </c>
      <c r="D500" s="1005" t="s">
        <v>1207</v>
      </c>
    </row>
    <row customHeight="1" ht="10.5">
      <c r="A501" s="1005" t="s">
        <v>1354</v>
      </c>
      <c r="B501" s="1005" t="s">
        <v>2268</v>
      </c>
      <c r="C501" s="1005" t="s">
        <v>2269</v>
      </c>
      <c r="D501" s="1005" t="s">
        <v>1207</v>
      </c>
    </row>
    <row customHeight="1" ht="10.5">
      <c r="A502" s="1005" t="s">
        <v>1354</v>
      </c>
      <c r="B502" s="1005" t="s">
        <v>2270</v>
      </c>
      <c r="C502" s="1005" t="s">
        <v>2271</v>
      </c>
      <c r="D502" s="1005" t="s">
        <v>1207</v>
      </c>
    </row>
    <row customHeight="1" ht="10.5">
      <c r="A503" s="1005" t="s">
        <v>1354</v>
      </c>
      <c r="B503" s="1005" t="s">
        <v>2272</v>
      </c>
      <c r="C503" s="1005" t="s">
        <v>2273</v>
      </c>
      <c r="D503" s="1005" t="s">
        <v>1207</v>
      </c>
    </row>
    <row customHeight="1" ht="10.5">
      <c r="A504" s="1005" t="s">
        <v>1354</v>
      </c>
      <c r="B504" s="1005" t="s">
        <v>2274</v>
      </c>
      <c r="C504" s="1005" t="s">
        <v>2275</v>
      </c>
      <c r="D504" s="1005" t="s">
        <v>1207</v>
      </c>
    </row>
    <row customHeight="1" ht="10.5">
      <c r="A505" s="1005" t="s">
        <v>1354</v>
      </c>
      <c r="B505" s="1005" t="s">
        <v>2276</v>
      </c>
      <c r="C505" s="1005" t="s">
        <v>2277</v>
      </c>
      <c r="D505" s="1005" t="s">
        <v>1207</v>
      </c>
    </row>
    <row customHeight="1" ht="10.5">
      <c r="A506" s="1005" t="s">
        <v>1354</v>
      </c>
      <c r="B506" s="1005" t="s">
        <v>2278</v>
      </c>
      <c r="C506" s="1005" t="s">
        <v>2279</v>
      </c>
      <c r="D506" s="1005" t="s">
        <v>1207</v>
      </c>
    </row>
    <row customHeight="1" ht="10.5">
      <c r="A507" s="1005" t="s">
        <v>1354</v>
      </c>
      <c r="B507" s="1005" t="s">
        <v>2280</v>
      </c>
      <c r="C507" s="1005" t="s">
        <v>2281</v>
      </c>
      <c r="D507" s="1005" t="s">
        <v>1207</v>
      </c>
    </row>
    <row customHeight="1" ht="10.5">
      <c r="A508" s="1005" t="s">
        <v>1354</v>
      </c>
      <c r="B508" s="1005" t="s">
        <v>2282</v>
      </c>
      <c r="C508" s="1005" t="s">
        <v>2283</v>
      </c>
      <c r="D508" s="1005" t="s">
        <v>1207</v>
      </c>
    </row>
    <row customHeight="1" ht="10.5">
      <c r="A509" s="1005" t="s">
        <v>1354</v>
      </c>
      <c r="B509" s="1005" t="s">
        <v>2284</v>
      </c>
      <c r="C509" s="1005" t="s">
        <v>2285</v>
      </c>
      <c r="D509" s="1005" t="s">
        <v>1207</v>
      </c>
    </row>
    <row customHeight="1" ht="10.5">
      <c r="A510" s="1005" t="s">
        <v>1357</v>
      </c>
      <c r="B510" s="1005" t="s">
        <v>2286</v>
      </c>
      <c r="C510" s="1005" t="s">
        <v>2287</v>
      </c>
      <c r="D510" s="1005" t="s">
        <v>1207</v>
      </c>
    </row>
    <row customHeight="1" ht="10.5">
      <c r="A511" s="1005" t="s">
        <v>1357</v>
      </c>
      <c r="B511" s="1005" t="s">
        <v>2288</v>
      </c>
      <c r="C511" s="1005" t="s">
        <v>2289</v>
      </c>
      <c r="D511" s="1005" t="s">
        <v>1207</v>
      </c>
    </row>
    <row customHeight="1" ht="10.5">
      <c r="A512" s="1005" t="s">
        <v>1357</v>
      </c>
      <c r="B512" s="1005" t="s">
        <v>2290</v>
      </c>
      <c r="C512" s="1005" t="s">
        <v>2291</v>
      </c>
      <c r="D512" s="1005" t="s">
        <v>1207</v>
      </c>
    </row>
    <row customHeight="1" ht="10.5">
      <c r="A513" s="1005" t="s">
        <v>1357</v>
      </c>
      <c r="B513" s="1005" t="s">
        <v>2292</v>
      </c>
      <c r="C513" s="1005" t="s">
        <v>2293</v>
      </c>
      <c r="D513" s="1005" t="s">
        <v>1207</v>
      </c>
    </row>
    <row customHeight="1" ht="10.5">
      <c r="A514" s="1005" t="s">
        <v>1357</v>
      </c>
      <c r="B514" s="1005" t="s">
        <v>2294</v>
      </c>
      <c r="C514" s="1005" t="s">
        <v>2295</v>
      </c>
      <c r="D514" s="1005" t="s">
        <v>1207</v>
      </c>
    </row>
    <row customHeight="1" ht="10.5">
      <c r="A515" s="1005" t="s">
        <v>1357</v>
      </c>
      <c r="B515" s="1005" t="s">
        <v>2296</v>
      </c>
      <c r="C515" s="1005" t="s">
        <v>2297</v>
      </c>
      <c r="D515" s="1005" t="s">
        <v>1207</v>
      </c>
    </row>
    <row customHeight="1" ht="10.5">
      <c r="A516" s="1005" t="s">
        <v>1357</v>
      </c>
      <c r="B516" s="1005" t="s">
        <v>1357</v>
      </c>
      <c r="C516" s="1005" t="s">
        <v>2298</v>
      </c>
      <c r="D516" s="1005" t="s">
        <v>1203</v>
      </c>
    </row>
    <row customHeight="1" ht="10.5">
      <c r="A517" s="1005" t="s">
        <v>1357</v>
      </c>
      <c r="B517" s="1005" t="s">
        <v>2299</v>
      </c>
      <c r="C517" s="1005" t="s">
        <v>2300</v>
      </c>
      <c r="D517" s="1005" t="s">
        <v>1207</v>
      </c>
    </row>
    <row customHeight="1" ht="10.5">
      <c r="A518" s="1005" t="s">
        <v>1357</v>
      </c>
      <c r="B518" s="1005" t="s">
        <v>1696</v>
      </c>
      <c r="C518" s="1005" t="s">
        <v>2301</v>
      </c>
      <c r="D518" s="1005" t="s">
        <v>1207</v>
      </c>
    </row>
    <row customHeight="1" ht="10.5">
      <c r="A519" s="1005" t="s">
        <v>1357</v>
      </c>
      <c r="B519" s="1005" t="s">
        <v>2302</v>
      </c>
      <c r="C519" s="1005" t="s">
        <v>2303</v>
      </c>
      <c r="D519" s="1005" t="s">
        <v>1207</v>
      </c>
    </row>
    <row customHeight="1" ht="10.5">
      <c r="A520" s="1005" t="s">
        <v>1357</v>
      </c>
      <c r="B520" s="1005" t="s">
        <v>2276</v>
      </c>
      <c r="C520" s="1005" t="s">
        <v>2304</v>
      </c>
      <c r="D520" s="1005" t="s">
        <v>1207</v>
      </c>
    </row>
    <row customHeight="1" ht="10.5">
      <c r="A521" s="1005" t="s">
        <v>1357</v>
      </c>
      <c r="B521" s="1005" t="s">
        <v>2305</v>
      </c>
      <c r="C521" s="1005" t="s">
        <v>2306</v>
      </c>
      <c r="D521" s="1005" t="s">
        <v>1207</v>
      </c>
    </row>
    <row customHeight="1" ht="10.5">
      <c r="A522" s="1005" t="s">
        <v>1357</v>
      </c>
      <c r="B522" s="1005" t="s">
        <v>2307</v>
      </c>
      <c r="C522" s="1005" t="s">
        <v>2308</v>
      </c>
      <c r="D522" s="1005" t="s">
        <v>1207</v>
      </c>
    </row>
    <row customHeight="1" ht="10.5">
      <c r="A523" s="1005" t="s">
        <v>1357</v>
      </c>
      <c r="B523" s="1005" t="s">
        <v>2309</v>
      </c>
      <c r="C523" s="1005" t="s">
        <v>2310</v>
      </c>
      <c r="D523" s="1005" t="s">
        <v>1207</v>
      </c>
    </row>
    <row customHeight="1" ht="10.5">
      <c r="A524" s="1005" t="s">
        <v>1357</v>
      </c>
      <c r="B524" s="1005" t="s">
        <v>2311</v>
      </c>
      <c r="C524" s="1005" t="s">
        <v>2312</v>
      </c>
      <c r="D524" s="1005" t="s">
        <v>1207</v>
      </c>
    </row>
    <row customHeight="1" ht="10.5">
      <c r="A525" s="1005" t="s">
        <v>1357</v>
      </c>
      <c r="B525" s="1005" t="s">
        <v>2313</v>
      </c>
      <c r="C525" s="1005" t="s">
        <v>2314</v>
      </c>
      <c r="D525" s="1005" t="s">
        <v>1207</v>
      </c>
    </row>
    <row customHeight="1" ht="10.5">
      <c r="A526" s="1005" t="s">
        <v>1357</v>
      </c>
      <c r="B526" s="1005" t="s">
        <v>2315</v>
      </c>
      <c r="C526" s="1005" t="s">
        <v>2316</v>
      </c>
      <c r="D526" s="1005" t="s">
        <v>1207</v>
      </c>
    </row>
    <row customHeight="1" ht="10.5">
      <c r="A527" s="1005" t="s">
        <v>1361</v>
      </c>
      <c r="B527" s="1005" t="s">
        <v>2317</v>
      </c>
      <c r="C527" s="1005" t="s">
        <v>2318</v>
      </c>
      <c r="D527" s="1005" t="s">
        <v>1207</v>
      </c>
    </row>
    <row customHeight="1" ht="10.5">
      <c r="A528" s="1005" t="s">
        <v>1361</v>
      </c>
      <c r="B528" s="1005" t="s">
        <v>1831</v>
      </c>
      <c r="C528" s="1005" t="s">
        <v>2319</v>
      </c>
      <c r="D528" s="1005" t="s">
        <v>1207</v>
      </c>
    </row>
    <row customHeight="1" ht="10.5">
      <c r="A529" s="1005" t="s">
        <v>1361</v>
      </c>
      <c r="B529" s="1005" t="s">
        <v>2320</v>
      </c>
      <c r="C529" s="1005" t="s">
        <v>2321</v>
      </c>
      <c r="D529" s="1005" t="s">
        <v>1207</v>
      </c>
    </row>
    <row customHeight="1" ht="10.5">
      <c r="A530" s="1005" t="s">
        <v>1361</v>
      </c>
      <c r="B530" s="1005" t="s">
        <v>2322</v>
      </c>
      <c r="C530" s="1005" t="s">
        <v>2323</v>
      </c>
      <c r="D530" s="1005" t="s">
        <v>1207</v>
      </c>
    </row>
    <row customHeight="1" ht="10.5">
      <c r="A531" s="1005" t="s">
        <v>1361</v>
      </c>
      <c r="B531" s="1005" t="s">
        <v>2324</v>
      </c>
      <c r="C531" s="1005" t="s">
        <v>2325</v>
      </c>
      <c r="D531" s="1005" t="s">
        <v>1207</v>
      </c>
    </row>
    <row customHeight="1" ht="10.5">
      <c r="A532" s="1005" t="s">
        <v>1361</v>
      </c>
      <c r="B532" s="1005" t="s">
        <v>1289</v>
      </c>
      <c r="C532" s="1005" t="s">
        <v>2326</v>
      </c>
      <c r="D532" s="1005" t="s">
        <v>1207</v>
      </c>
    </row>
    <row customHeight="1" ht="10.5">
      <c r="A533" s="1005" t="s">
        <v>1361</v>
      </c>
      <c r="B533" s="1005" t="s">
        <v>2327</v>
      </c>
      <c r="C533" s="1005" t="s">
        <v>2328</v>
      </c>
      <c r="D533" s="1005" t="s">
        <v>1207</v>
      </c>
    </row>
    <row customHeight="1" ht="10.5">
      <c r="A534" s="1005" t="s">
        <v>1361</v>
      </c>
      <c r="B534" s="1005" t="s">
        <v>1361</v>
      </c>
      <c r="C534" s="1005" t="s">
        <v>2329</v>
      </c>
      <c r="D534" s="1005" t="s">
        <v>1203</v>
      </c>
    </row>
    <row customHeight="1" ht="10.5">
      <c r="A535" s="1005" t="s">
        <v>1361</v>
      </c>
      <c r="B535" s="1005" t="s">
        <v>2330</v>
      </c>
      <c r="C535" s="1005" t="s">
        <v>2331</v>
      </c>
      <c r="D535" s="1005" t="s">
        <v>1207</v>
      </c>
    </row>
    <row customHeight="1" ht="10.5">
      <c r="A536" s="1005" t="s">
        <v>1361</v>
      </c>
      <c r="B536" s="1005" t="s">
        <v>2332</v>
      </c>
      <c r="C536" s="1005" t="s">
        <v>2333</v>
      </c>
      <c r="D536" s="1005" t="s">
        <v>1207</v>
      </c>
    </row>
    <row customHeight="1" ht="10.5">
      <c r="A537" s="1005" t="s">
        <v>1365</v>
      </c>
      <c r="B537" s="1005" t="s">
        <v>2334</v>
      </c>
      <c r="C537" s="1005" t="s">
        <v>2335</v>
      </c>
      <c r="D537" s="1005" t="s">
        <v>1207</v>
      </c>
    </row>
    <row customHeight="1" ht="10.5">
      <c r="A538" s="1005" t="s">
        <v>1365</v>
      </c>
      <c r="B538" s="1005" t="s">
        <v>2336</v>
      </c>
      <c r="C538" s="1005" t="s">
        <v>2337</v>
      </c>
      <c r="D538" s="1005" t="s">
        <v>1207</v>
      </c>
    </row>
    <row customHeight="1" ht="10.5">
      <c r="A539" s="1005" t="s">
        <v>1365</v>
      </c>
      <c r="B539" s="1005" t="s">
        <v>1365</v>
      </c>
      <c r="C539" s="1005" t="s">
        <v>2338</v>
      </c>
      <c r="D539" s="1005" t="s">
        <v>1203</v>
      </c>
    </row>
    <row customHeight="1" ht="10.5">
      <c r="A540" s="1005" t="s">
        <v>1365</v>
      </c>
      <c r="B540" s="1005" t="s">
        <v>2339</v>
      </c>
      <c r="C540" s="1005" t="s">
        <v>2340</v>
      </c>
      <c r="D540" s="1005" t="s">
        <v>1207</v>
      </c>
    </row>
    <row customHeight="1" ht="10.5">
      <c r="A541" s="1005" t="s">
        <v>1365</v>
      </c>
      <c r="B541" s="1005" t="s">
        <v>2341</v>
      </c>
      <c r="C541" s="1005" t="s">
        <v>2342</v>
      </c>
      <c r="D541" s="1005" t="s">
        <v>1207</v>
      </c>
    </row>
    <row customHeight="1" ht="10.5">
      <c r="A542" s="1005" t="s">
        <v>1365</v>
      </c>
      <c r="B542" s="1005" t="s">
        <v>2343</v>
      </c>
      <c r="C542" s="1005" t="s">
        <v>2344</v>
      </c>
      <c r="D542" s="1005" t="s">
        <v>1207</v>
      </c>
    </row>
    <row customHeight="1" ht="10.5">
      <c r="A543" s="1005" t="s">
        <v>1365</v>
      </c>
      <c r="B543" s="1005" t="s">
        <v>2345</v>
      </c>
      <c r="C543" s="1005" t="s">
        <v>2346</v>
      </c>
      <c r="D543" s="1005" t="s">
        <v>1207</v>
      </c>
    </row>
    <row customHeight="1" ht="10.5">
      <c r="A544" s="1005" t="s">
        <v>1365</v>
      </c>
      <c r="B544" s="1005" t="s">
        <v>2347</v>
      </c>
      <c r="C544" s="1005" t="s">
        <v>2348</v>
      </c>
      <c r="D544" s="1005" t="s">
        <v>1207</v>
      </c>
    </row>
    <row customHeight="1" ht="10.5">
      <c r="A545" s="1005" t="s">
        <v>1365</v>
      </c>
      <c r="B545" s="1005" t="s">
        <v>2349</v>
      </c>
      <c r="C545" s="1005" t="s">
        <v>2350</v>
      </c>
      <c r="D545" s="1005" t="s">
        <v>1207</v>
      </c>
    </row>
    <row customHeight="1" ht="10.5">
      <c r="A546" s="1005" t="s">
        <v>1365</v>
      </c>
      <c r="B546" s="1005" t="s">
        <v>2351</v>
      </c>
      <c r="C546" s="1005" t="s">
        <v>2352</v>
      </c>
      <c r="D546" s="1005" t="s">
        <v>1207</v>
      </c>
    </row>
    <row customHeight="1" ht="10.5">
      <c r="A547" s="1005" t="s">
        <v>1365</v>
      </c>
      <c r="B547" s="1005" t="s">
        <v>2353</v>
      </c>
      <c r="C547" s="1005" t="s">
        <v>2354</v>
      </c>
      <c r="D547" s="1005" t="s">
        <v>1207</v>
      </c>
    </row>
    <row customHeight="1" ht="10.5">
      <c r="A548" s="1005" t="s">
        <v>1365</v>
      </c>
      <c r="B548" s="1005" t="s">
        <v>2355</v>
      </c>
      <c r="C548" s="1005" t="s">
        <v>2356</v>
      </c>
      <c r="D548" s="1005" t="s">
        <v>1207</v>
      </c>
    </row>
    <row customHeight="1" ht="10.5">
      <c r="A549" s="1005" t="s">
        <v>1365</v>
      </c>
      <c r="B549" s="1005" t="s">
        <v>2357</v>
      </c>
      <c r="C549" s="1005" t="s">
        <v>2358</v>
      </c>
      <c r="D549" s="1005" t="s">
        <v>1207</v>
      </c>
    </row>
    <row customHeight="1" ht="10.5">
      <c r="A550" s="1005" t="s">
        <v>1365</v>
      </c>
      <c r="B550" s="1005" t="s">
        <v>2359</v>
      </c>
      <c r="C550" s="1005" t="s">
        <v>2360</v>
      </c>
      <c r="D550" s="1005" t="s">
        <v>1207</v>
      </c>
    </row>
    <row customHeight="1" ht="10.5">
      <c r="A551" s="1005" t="s">
        <v>1365</v>
      </c>
      <c r="B551" s="1005" t="s">
        <v>2361</v>
      </c>
      <c r="C551" s="1005" t="s">
        <v>2362</v>
      </c>
      <c r="D551" s="1005" t="s">
        <v>1207</v>
      </c>
    </row>
    <row customHeight="1" ht="10.5">
      <c r="A552" s="1005" t="s">
        <v>1369</v>
      </c>
      <c r="B552" s="1005" t="s">
        <v>2363</v>
      </c>
      <c r="C552" s="1005" t="s">
        <v>2364</v>
      </c>
      <c r="D552" s="1005" t="s">
        <v>1207</v>
      </c>
    </row>
    <row customHeight="1" ht="10.5">
      <c r="A553" s="1005" t="s">
        <v>1369</v>
      </c>
      <c r="B553" s="1005" t="s">
        <v>2365</v>
      </c>
      <c r="C553" s="1005" t="s">
        <v>2366</v>
      </c>
      <c r="D553" s="1005" t="s">
        <v>1207</v>
      </c>
    </row>
    <row customHeight="1" ht="10.5">
      <c r="A554" s="1005" t="s">
        <v>1369</v>
      </c>
      <c r="B554" s="1005" t="s">
        <v>1289</v>
      </c>
      <c r="C554" s="1005" t="s">
        <v>2367</v>
      </c>
      <c r="D554" s="1005" t="s">
        <v>1207</v>
      </c>
    </row>
    <row customHeight="1" ht="10.5">
      <c r="A555" s="1005" t="s">
        <v>1369</v>
      </c>
      <c r="B555" s="1005" t="s">
        <v>2368</v>
      </c>
      <c r="C555" s="1005" t="s">
        <v>2369</v>
      </c>
      <c r="D555" s="1005" t="s">
        <v>1207</v>
      </c>
    </row>
    <row customHeight="1" ht="10.5">
      <c r="A556" s="1005" t="s">
        <v>1369</v>
      </c>
      <c r="B556" s="1005" t="s">
        <v>2370</v>
      </c>
      <c r="C556" s="1005" t="s">
        <v>2371</v>
      </c>
      <c r="D556" s="1005" t="s">
        <v>1207</v>
      </c>
    </row>
    <row customHeight="1" ht="10.5">
      <c r="A557" s="1005" t="s">
        <v>1369</v>
      </c>
      <c r="B557" s="1005" t="s">
        <v>2372</v>
      </c>
      <c r="C557" s="1005" t="s">
        <v>2373</v>
      </c>
      <c r="D557" s="1005" t="s">
        <v>1207</v>
      </c>
    </row>
    <row customHeight="1" ht="10.5">
      <c r="A558" s="1005" t="s">
        <v>1369</v>
      </c>
      <c r="B558" s="1005" t="s">
        <v>1369</v>
      </c>
      <c r="C558" s="1005" t="s">
        <v>2374</v>
      </c>
      <c r="D558" s="1005" t="s">
        <v>1203</v>
      </c>
    </row>
    <row customHeight="1" ht="10.5">
      <c r="A559" s="1005" t="s">
        <v>1369</v>
      </c>
      <c r="B559" s="1005" t="s">
        <v>2375</v>
      </c>
      <c r="C559" s="1005" t="s">
        <v>2376</v>
      </c>
      <c r="D559" s="1005" t="s">
        <v>1207</v>
      </c>
    </row>
    <row customHeight="1" ht="10.5">
      <c r="A560" s="1005" t="s">
        <v>1369</v>
      </c>
      <c r="B560" s="1005" t="s">
        <v>2377</v>
      </c>
      <c r="C560" s="1005" t="s">
        <v>2378</v>
      </c>
      <c r="D560" s="1005" t="s">
        <v>1207</v>
      </c>
    </row>
    <row customHeight="1" ht="10.5">
      <c r="A561" s="1005" t="s">
        <v>1369</v>
      </c>
      <c r="B561" s="1005" t="s">
        <v>1924</v>
      </c>
      <c r="C561" s="1005" t="s">
        <v>2379</v>
      </c>
      <c r="D561" s="1005" t="s">
        <v>1207</v>
      </c>
    </row>
    <row customHeight="1" ht="10.5">
      <c r="A562" s="1005" t="s">
        <v>1369</v>
      </c>
      <c r="B562" s="1005" t="s">
        <v>2380</v>
      </c>
      <c r="C562" s="1005" t="s">
        <v>2381</v>
      </c>
      <c r="D562" s="1005" t="s">
        <v>1207</v>
      </c>
    </row>
    <row customHeight="1" ht="10.5">
      <c r="A563" s="1005" t="s">
        <v>1369</v>
      </c>
      <c r="B563" s="1005" t="s">
        <v>2078</v>
      </c>
      <c r="C563" s="1005" t="s">
        <v>2382</v>
      </c>
      <c r="D563" s="1005" t="s">
        <v>1207</v>
      </c>
    </row>
    <row customHeight="1" ht="10.5">
      <c r="A564" s="1005" t="s">
        <v>1369</v>
      </c>
      <c r="B564" s="1005" t="s">
        <v>2383</v>
      </c>
      <c r="C564" s="1005" t="s">
        <v>2384</v>
      </c>
      <c r="D564" s="1005" t="s">
        <v>1207</v>
      </c>
    </row>
    <row customHeight="1" ht="10.5">
      <c r="A565" s="1005" t="s">
        <v>1369</v>
      </c>
      <c r="B565" s="1005" t="s">
        <v>2385</v>
      </c>
      <c r="C565" s="1005" t="s">
        <v>2386</v>
      </c>
      <c r="D565" s="1005" t="s">
        <v>1207</v>
      </c>
    </row>
    <row customHeight="1" ht="10.5">
      <c r="A566" s="1005" t="s">
        <v>1369</v>
      </c>
      <c r="B566" s="1005" t="s">
        <v>2387</v>
      </c>
      <c r="C566" s="1005" t="s">
        <v>2388</v>
      </c>
      <c r="D566" s="1005" t="s">
        <v>1207</v>
      </c>
    </row>
    <row customHeight="1" ht="10.5">
      <c r="A567" s="1005" t="s">
        <v>1369</v>
      </c>
      <c r="B567" s="1005" t="s">
        <v>2389</v>
      </c>
      <c r="C567" s="1005" t="s">
        <v>2390</v>
      </c>
      <c r="D567" s="1005" t="s">
        <v>1207</v>
      </c>
    </row>
    <row customHeight="1" ht="10.5">
      <c r="A568" s="1005" t="s">
        <v>1369</v>
      </c>
      <c r="B568" s="1005" t="s">
        <v>2391</v>
      </c>
      <c r="C568" s="1005" t="s">
        <v>2392</v>
      </c>
      <c r="D568" s="1005" t="s">
        <v>1207</v>
      </c>
    </row>
    <row customHeight="1" ht="10.5">
      <c r="A569" s="1005" t="s">
        <v>1369</v>
      </c>
      <c r="B569" s="1005" t="s">
        <v>2393</v>
      </c>
      <c r="C569" s="1005" t="s">
        <v>2394</v>
      </c>
      <c r="D569" s="1005" t="s">
        <v>1207</v>
      </c>
    </row>
    <row customHeight="1" ht="10.5">
      <c r="A570" s="1005" t="s">
        <v>1369</v>
      </c>
      <c r="B570" s="1005" t="s">
        <v>2111</v>
      </c>
      <c r="C570" s="1005" t="s">
        <v>2395</v>
      </c>
      <c r="D570" s="1005" t="s">
        <v>1207</v>
      </c>
    </row>
    <row customHeight="1" ht="10.5">
      <c r="A571" s="1005" t="s">
        <v>1369</v>
      </c>
      <c r="B571" s="1005" t="s">
        <v>2396</v>
      </c>
      <c r="C571" s="1005" t="s">
        <v>2397</v>
      </c>
      <c r="D571" s="1005" t="s">
        <v>1207</v>
      </c>
    </row>
    <row customHeight="1" ht="10.5">
      <c r="A572" s="1005" t="s">
        <v>1369</v>
      </c>
      <c r="B572" s="1005" t="s">
        <v>2398</v>
      </c>
      <c r="C572" s="1005" t="s">
        <v>2399</v>
      </c>
      <c r="D572" s="1005" t="s">
        <v>1207</v>
      </c>
    </row>
    <row customHeight="1" ht="10.5">
      <c r="A573" s="1005" t="s">
        <v>1373</v>
      </c>
      <c r="B573" s="1005" t="s">
        <v>2400</v>
      </c>
      <c r="C573" s="1005" t="s">
        <v>2401</v>
      </c>
      <c r="D573" s="1005" t="s">
        <v>1207</v>
      </c>
    </row>
    <row customHeight="1" ht="10.5">
      <c r="A574" s="1005" t="s">
        <v>1373</v>
      </c>
      <c r="B574" s="1005" t="s">
        <v>2402</v>
      </c>
      <c r="C574" s="1005" t="s">
        <v>2403</v>
      </c>
      <c r="D574" s="1005" t="s">
        <v>1207</v>
      </c>
    </row>
    <row customHeight="1" ht="10.5">
      <c r="A575" s="1005" t="s">
        <v>1373</v>
      </c>
      <c r="B575" s="1005" t="s">
        <v>2404</v>
      </c>
      <c r="C575" s="1005" t="s">
        <v>2405</v>
      </c>
      <c r="D575" s="1005" t="s">
        <v>1207</v>
      </c>
    </row>
    <row customHeight="1" ht="10.5">
      <c r="A576" s="1005" t="s">
        <v>1373</v>
      </c>
      <c r="B576" s="1005" t="s">
        <v>2406</v>
      </c>
      <c r="C576" s="1005" t="s">
        <v>2407</v>
      </c>
      <c r="D576" s="1005" t="s">
        <v>1207</v>
      </c>
    </row>
    <row customHeight="1" ht="10.5">
      <c r="A577" s="1005" t="s">
        <v>1373</v>
      </c>
      <c r="B577" s="1005" t="s">
        <v>1373</v>
      </c>
      <c r="C577" s="1005" t="s">
        <v>2408</v>
      </c>
      <c r="D577" s="1005" t="s">
        <v>1203</v>
      </c>
    </row>
    <row customHeight="1" ht="10.5">
      <c r="A578" s="1005" t="s">
        <v>1373</v>
      </c>
      <c r="B578" s="1005" t="s">
        <v>2409</v>
      </c>
      <c r="C578" s="1005" t="s">
        <v>2410</v>
      </c>
      <c r="D578" s="1005" t="s">
        <v>1207</v>
      </c>
    </row>
    <row customHeight="1" ht="10.5">
      <c r="A579" s="1005" t="s">
        <v>1373</v>
      </c>
      <c r="B579" s="1005" t="s">
        <v>2411</v>
      </c>
      <c r="C579" s="1005" t="s">
        <v>2412</v>
      </c>
      <c r="D579" s="1005" t="s">
        <v>1207</v>
      </c>
    </row>
    <row customHeight="1" ht="10.5">
      <c r="A580" s="1005" t="s">
        <v>1373</v>
      </c>
      <c r="B580" s="1005" t="s">
        <v>2413</v>
      </c>
      <c r="C580" s="1005" t="s">
        <v>2414</v>
      </c>
      <c r="D580" s="1005" t="s">
        <v>1207</v>
      </c>
    </row>
    <row customHeight="1" ht="10.5">
      <c r="A581" s="1005" t="s">
        <v>1373</v>
      </c>
      <c r="B581" s="1005" t="s">
        <v>2415</v>
      </c>
      <c r="C581" s="1005" t="s">
        <v>2416</v>
      </c>
      <c r="D581" s="1005" t="s">
        <v>1207</v>
      </c>
    </row>
    <row customHeight="1" ht="10.5">
      <c r="A582" s="1005" t="s">
        <v>1373</v>
      </c>
      <c r="B582" s="1005" t="s">
        <v>2417</v>
      </c>
      <c r="C582" s="1005" t="s">
        <v>2418</v>
      </c>
      <c r="D582" s="1005" t="s">
        <v>1207</v>
      </c>
    </row>
    <row customHeight="1" ht="10.5">
      <c r="A583" s="1005" t="s">
        <v>1373</v>
      </c>
      <c r="B583" s="1005" t="s">
        <v>2419</v>
      </c>
      <c r="C583" s="1005" t="s">
        <v>2420</v>
      </c>
      <c r="D583" s="1005" t="s">
        <v>1207</v>
      </c>
    </row>
    <row customHeight="1" ht="10.5">
      <c r="A584" s="1005" t="s">
        <v>1373</v>
      </c>
      <c r="B584" s="1005" t="s">
        <v>2421</v>
      </c>
      <c r="C584" s="1005" t="s">
        <v>2422</v>
      </c>
      <c r="D584" s="1005" t="s">
        <v>1207</v>
      </c>
    </row>
    <row customHeight="1" ht="10.5">
      <c r="A585" s="1005" t="s">
        <v>1373</v>
      </c>
      <c r="B585" s="1005" t="s">
        <v>2423</v>
      </c>
      <c r="C585" s="1005" t="s">
        <v>2424</v>
      </c>
      <c r="D585" s="1005" t="s">
        <v>1207</v>
      </c>
    </row>
    <row customHeight="1" ht="10.5">
      <c r="A586" s="1005" t="s">
        <v>1377</v>
      </c>
      <c r="B586" s="1005" t="s">
        <v>2425</v>
      </c>
      <c r="C586" s="1005" t="s">
        <v>2426</v>
      </c>
      <c r="D586" s="1005" t="s">
        <v>1207</v>
      </c>
    </row>
    <row customHeight="1" ht="10.5">
      <c r="A587" s="1005" t="s">
        <v>1377</v>
      </c>
      <c r="B587" s="1005" t="s">
        <v>2427</v>
      </c>
      <c r="C587" s="1005" t="s">
        <v>2428</v>
      </c>
      <c r="D587" s="1005" t="s">
        <v>1207</v>
      </c>
    </row>
    <row customHeight="1" ht="10.5">
      <c r="A588" s="1005" t="s">
        <v>1377</v>
      </c>
      <c r="B588" s="1005" t="s">
        <v>2429</v>
      </c>
      <c r="C588" s="1005" t="s">
        <v>2430</v>
      </c>
      <c r="D588" s="1005" t="s">
        <v>1207</v>
      </c>
    </row>
    <row customHeight="1" ht="10.5">
      <c r="A589" s="1005" t="s">
        <v>1377</v>
      </c>
      <c r="B589" s="1005" t="s">
        <v>2431</v>
      </c>
      <c r="C589" s="1005" t="s">
        <v>2432</v>
      </c>
      <c r="D589" s="1005" t="s">
        <v>1207</v>
      </c>
    </row>
    <row customHeight="1" ht="10.5">
      <c r="A590" s="1005" t="s">
        <v>1377</v>
      </c>
      <c r="B590" s="1005" t="s">
        <v>2433</v>
      </c>
      <c r="C590" s="1005" t="s">
        <v>2434</v>
      </c>
      <c r="D590" s="1005" t="s">
        <v>1207</v>
      </c>
    </row>
    <row customHeight="1" ht="10.5">
      <c r="A591" s="1005" t="s">
        <v>1377</v>
      </c>
      <c r="B591" s="1005" t="s">
        <v>1377</v>
      </c>
      <c r="C591" s="1005" t="s">
        <v>2435</v>
      </c>
      <c r="D591" s="1005" t="s">
        <v>1203</v>
      </c>
    </row>
    <row customHeight="1" ht="10.5">
      <c r="A592" s="1005" t="s">
        <v>1377</v>
      </c>
      <c r="B592" s="1005" t="s">
        <v>2436</v>
      </c>
      <c r="C592" s="1005" t="s">
        <v>2437</v>
      </c>
      <c r="D592" s="1005" t="s">
        <v>1207</v>
      </c>
    </row>
    <row customHeight="1" ht="10.5">
      <c r="A593" s="1005" t="s">
        <v>1377</v>
      </c>
      <c r="B593" s="1005" t="s">
        <v>2438</v>
      </c>
      <c r="C593" s="1005" t="s">
        <v>2439</v>
      </c>
      <c r="D593" s="1005" t="s">
        <v>1207</v>
      </c>
    </row>
    <row customHeight="1" ht="10.5">
      <c r="A594" s="1005" t="s">
        <v>1377</v>
      </c>
      <c r="B594" s="1005" t="s">
        <v>2440</v>
      </c>
      <c r="C594" s="1005" t="s">
        <v>2441</v>
      </c>
      <c r="D594" s="1005" t="s">
        <v>1207</v>
      </c>
    </row>
    <row customHeight="1" ht="10.5">
      <c r="A595" s="1005" t="s">
        <v>1377</v>
      </c>
      <c r="B595" s="1005" t="s">
        <v>2442</v>
      </c>
      <c r="C595" s="1005" t="s">
        <v>2443</v>
      </c>
      <c r="D595" s="1005" t="s">
        <v>1207</v>
      </c>
    </row>
    <row customHeight="1" ht="10.5">
      <c r="A596" s="1005" t="s">
        <v>1377</v>
      </c>
      <c r="B596" s="1005" t="s">
        <v>2444</v>
      </c>
      <c r="C596" s="1005" t="s">
        <v>2445</v>
      </c>
      <c r="D596" s="1005" t="s">
        <v>1207</v>
      </c>
    </row>
    <row customHeight="1" ht="10.5">
      <c r="A597" s="1005" t="s">
        <v>1377</v>
      </c>
      <c r="B597" s="1005" t="s">
        <v>2446</v>
      </c>
      <c r="C597" s="1005" t="s">
        <v>2447</v>
      </c>
      <c r="D597" s="1005" t="s">
        <v>1207</v>
      </c>
    </row>
    <row customHeight="1" ht="10.5">
      <c r="A598" s="1005" t="s">
        <v>1377</v>
      </c>
      <c r="B598" s="1005" t="s">
        <v>2448</v>
      </c>
      <c r="C598" s="1005" t="s">
        <v>2449</v>
      </c>
      <c r="D598" s="1005" t="s">
        <v>1207</v>
      </c>
    </row>
    <row customHeight="1" ht="10.5">
      <c r="A599" s="1005" t="s">
        <v>1381</v>
      </c>
      <c r="B599" s="1005" t="s">
        <v>2450</v>
      </c>
      <c r="C599" s="1005" t="s">
        <v>2451</v>
      </c>
      <c r="D599" s="1005" t="s">
        <v>1207</v>
      </c>
    </row>
    <row customHeight="1" ht="10.5">
      <c r="A600" s="1005" t="s">
        <v>1381</v>
      </c>
      <c r="B600" s="1005" t="s">
        <v>2452</v>
      </c>
      <c r="C600" s="1005" t="s">
        <v>2453</v>
      </c>
      <c r="D600" s="1005" t="s">
        <v>1207</v>
      </c>
    </row>
    <row customHeight="1" ht="10.5">
      <c r="A601" s="1005" t="s">
        <v>1381</v>
      </c>
      <c r="B601" s="1005" t="s">
        <v>2454</v>
      </c>
      <c r="C601" s="1005" t="s">
        <v>2455</v>
      </c>
      <c r="D601" s="1005" t="s">
        <v>1207</v>
      </c>
    </row>
    <row customHeight="1" ht="10.5">
      <c r="A602" s="1005" t="s">
        <v>1381</v>
      </c>
      <c r="B602" s="1005" t="s">
        <v>2456</v>
      </c>
      <c r="C602" s="1005" t="s">
        <v>2457</v>
      </c>
      <c r="D602" s="1005" t="s">
        <v>1207</v>
      </c>
    </row>
    <row customHeight="1" ht="10.5">
      <c r="A603" s="1005" t="s">
        <v>1381</v>
      </c>
      <c r="B603" s="1005" t="s">
        <v>2458</v>
      </c>
      <c r="C603" s="1005" t="s">
        <v>2459</v>
      </c>
      <c r="D603" s="1005" t="s">
        <v>1207</v>
      </c>
    </row>
    <row customHeight="1" ht="10.5">
      <c r="A604" s="1005" t="s">
        <v>1381</v>
      </c>
      <c r="B604" s="1005" t="s">
        <v>2460</v>
      </c>
      <c r="C604" s="1005" t="s">
        <v>2461</v>
      </c>
      <c r="D604" s="1005" t="s">
        <v>1511</v>
      </c>
    </row>
    <row customHeight="1" ht="10.5">
      <c r="A605" s="1005" t="s">
        <v>1381</v>
      </c>
      <c r="B605" s="1005" t="s">
        <v>2462</v>
      </c>
      <c r="C605" s="1005" t="s">
        <v>2463</v>
      </c>
      <c r="D605" s="1005" t="s">
        <v>1207</v>
      </c>
    </row>
    <row customHeight="1" ht="10.5">
      <c r="A606" s="1005" t="s">
        <v>1381</v>
      </c>
      <c r="B606" s="1005" t="s">
        <v>2464</v>
      </c>
      <c r="C606" s="1005" t="s">
        <v>2465</v>
      </c>
      <c r="D606" s="1005" t="s">
        <v>1207</v>
      </c>
    </row>
    <row customHeight="1" ht="10.5">
      <c r="A607" s="1005" t="s">
        <v>1381</v>
      </c>
      <c r="B607" s="1005" t="s">
        <v>2466</v>
      </c>
      <c r="C607" s="1005" t="s">
        <v>2467</v>
      </c>
      <c r="D607" s="1005" t="s">
        <v>1207</v>
      </c>
    </row>
    <row customHeight="1" ht="10.5">
      <c r="A608" s="1005" t="s">
        <v>1381</v>
      </c>
      <c r="B608" s="1005" t="s">
        <v>2468</v>
      </c>
      <c r="C608" s="1005" t="s">
        <v>2469</v>
      </c>
      <c r="D608" s="1005" t="s">
        <v>1207</v>
      </c>
    </row>
    <row customHeight="1" ht="10.5">
      <c r="A609" s="1005" t="s">
        <v>1381</v>
      </c>
      <c r="B609" s="1005" t="s">
        <v>1381</v>
      </c>
      <c r="C609" s="1005" t="s">
        <v>2470</v>
      </c>
      <c r="D609" s="1005" t="s">
        <v>1203</v>
      </c>
    </row>
    <row customHeight="1" ht="10.5">
      <c r="A610" s="1005" t="s">
        <v>1381</v>
      </c>
      <c r="B610" s="1005" t="s">
        <v>2471</v>
      </c>
      <c r="C610" s="1005" t="s">
        <v>2472</v>
      </c>
      <c r="D610" s="1005" t="s">
        <v>1207</v>
      </c>
    </row>
    <row customHeight="1" ht="10.5">
      <c r="A611" s="1005" t="s">
        <v>1381</v>
      </c>
      <c r="B611" s="1005" t="s">
        <v>2473</v>
      </c>
      <c r="C611" s="1005" t="s">
        <v>2474</v>
      </c>
      <c r="D611" s="1005" t="s">
        <v>1207</v>
      </c>
    </row>
    <row customHeight="1" ht="10.5">
      <c r="A612" s="1005" t="s">
        <v>1381</v>
      </c>
      <c r="B612" s="1005" t="s">
        <v>2475</v>
      </c>
      <c r="C612" s="1005" t="s">
        <v>2476</v>
      </c>
      <c r="D612" s="1005" t="s">
        <v>1207</v>
      </c>
    </row>
    <row customHeight="1" ht="10.5">
      <c r="A613" s="1005" t="s">
        <v>1381</v>
      </c>
      <c r="B613" s="1005" t="s">
        <v>2477</v>
      </c>
      <c r="C613" s="1005" t="s">
        <v>2478</v>
      </c>
      <c r="D613" s="1005" t="s">
        <v>1207</v>
      </c>
    </row>
    <row customHeight="1" ht="10.5">
      <c r="A614" s="1005" t="s">
        <v>1381</v>
      </c>
      <c r="B614" s="1005" t="s">
        <v>1786</v>
      </c>
      <c r="C614" s="1005" t="s">
        <v>2479</v>
      </c>
      <c r="D614" s="1005" t="s">
        <v>1207</v>
      </c>
    </row>
    <row customHeight="1" ht="10.5">
      <c r="A615" s="1005" t="s">
        <v>1381</v>
      </c>
      <c r="B615" s="1005" t="s">
        <v>2480</v>
      </c>
      <c r="C615" s="1005" t="s">
        <v>2481</v>
      </c>
      <c r="D615" s="1005" t="s">
        <v>1207</v>
      </c>
    </row>
    <row customHeight="1" ht="10.5">
      <c r="A616" s="1005" t="s">
        <v>1381</v>
      </c>
      <c r="B616" s="1005" t="s">
        <v>2482</v>
      </c>
      <c r="C616" s="1005" t="s">
        <v>2483</v>
      </c>
      <c r="D616" s="1005" t="s">
        <v>1207</v>
      </c>
    </row>
    <row customHeight="1" ht="10.5">
      <c r="A617" s="1005" t="s">
        <v>1385</v>
      </c>
      <c r="B617" s="1005" t="s">
        <v>2484</v>
      </c>
      <c r="C617" s="1005" t="s">
        <v>2485</v>
      </c>
      <c r="D617" s="1005" t="s">
        <v>1207</v>
      </c>
    </row>
    <row customHeight="1" ht="10.5">
      <c r="A618" s="1005" t="s">
        <v>1385</v>
      </c>
      <c r="B618" s="1005" t="s">
        <v>2486</v>
      </c>
      <c r="C618" s="1005" t="s">
        <v>2487</v>
      </c>
      <c r="D618" s="1005" t="s">
        <v>1207</v>
      </c>
    </row>
    <row customHeight="1" ht="10.5">
      <c r="A619" s="1005" t="s">
        <v>1385</v>
      </c>
      <c r="B619" s="1005" t="s">
        <v>2488</v>
      </c>
      <c r="C619" s="1005" t="s">
        <v>2489</v>
      </c>
      <c r="D619" s="1005" t="s">
        <v>1207</v>
      </c>
    </row>
    <row customHeight="1" ht="10.5">
      <c r="A620" s="1005" t="s">
        <v>1385</v>
      </c>
      <c r="B620" s="1005" t="s">
        <v>2490</v>
      </c>
      <c r="C620" s="1005" t="s">
        <v>2491</v>
      </c>
      <c r="D620" s="1005" t="s">
        <v>1207</v>
      </c>
    </row>
    <row customHeight="1" ht="10.5">
      <c r="A621" s="1005" t="s">
        <v>1385</v>
      </c>
      <c r="B621" s="1005" t="s">
        <v>2492</v>
      </c>
      <c r="C621" s="1005" t="s">
        <v>2493</v>
      </c>
      <c r="D621" s="1005" t="s">
        <v>1207</v>
      </c>
    </row>
    <row customHeight="1" ht="10.5">
      <c r="A622" s="1005" t="s">
        <v>1385</v>
      </c>
      <c r="B622" s="1005" t="s">
        <v>2494</v>
      </c>
      <c r="C622" s="1005" t="s">
        <v>2495</v>
      </c>
      <c r="D622" s="1005" t="s">
        <v>1207</v>
      </c>
    </row>
    <row customHeight="1" ht="10.5">
      <c r="A623" s="1005" t="s">
        <v>1385</v>
      </c>
      <c r="B623" s="1005" t="s">
        <v>2496</v>
      </c>
      <c r="C623" s="1005" t="s">
        <v>2497</v>
      </c>
      <c r="D623" s="1005" t="s">
        <v>1207</v>
      </c>
    </row>
    <row customHeight="1" ht="10.5">
      <c r="A624" s="1005" t="s">
        <v>1385</v>
      </c>
      <c r="B624" s="1005" t="s">
        <v>2498</v>
      </c>
      <c r="C624" s="1005" t="s">
        <v>2499</v>
      </c>
      <c r="D624" s="1005" t="s">
        <v>1207</v>
      </c>
    </row>
    <row customHeight="1" ht="10.5">
      <c r="A625" s="1005" t="s">
        <v>1385</v>
      </c>
      <c r="B625" s="1005" t="s">
        <v>1385</v>
      </c>
      <c r="C625" s="1005" t="s">
        <v>2500</v>
      </c>
      <c r="D625" s="1005" t="s">
        <v>1203</v>
      </c>
    </row>
    <row customHeight="1" ht="10.5">
      <c r="A626" s="1005" t="s">
        <v>1385</v>
      </c>
      <c r="B626" s="1005" t="s">
        <v>2501</v>
      </c>
      <c r="C626" s="1005" t="s">
        <v>2502</v>
      </c>
      <c r="D626" s="1005" t="s">
        <v>1207</v>
      </c>
    </row>
    <row customHeight="1" ht="10.5">
      <c r="A627" s="1005" t="s">
        <v>1385</v>
      </c>
      <c r="B627" s="1005" t="s">
        <v>2503</v>
      </c>
      <c r="C627" s="1005" t="s">
        <v>2504</v>
      </c>
      <c r="D627" s="1005" t="s">
        <v>1207</v>
      </c>
    </row>
    <row customHeight="1" ht="10.5">
      <c r="A628" s="1005" t="s">
        <v>1385</v>
      </c>
      <c r="B628" s="1005" t="s">
        <v>2505</v>
      </c>
      <c r="C628" s="1005" t="s">
        <v>2506</v>
      </c>
      <c r="D628" s="1005" t="s">
        <v>1207</v>
      </c>
    </row>
    <row customHeight="1" ht="10.5">
      <c r="A629" s="1005" t="s">
        <v>1385</v>
      </c>
      <c r="B629" s="1005" t="s">
        <v>2507</v>
      </c>
      <c r="C629" s="1005" t="s">
        <v>2508</v>
      </c>
      <c r="D629" s="1005" t="s">
        <v>1207</v>
      </c>
    </row>
    <row customHeight="1" ht="10.5">
      <c r="A630" s="1005" t="s">
        <v>1389</v>
      </c>
      <c r="B630" s="1005" t="s">
        <v>2509</v>
      </c>
      <c r="C630" s="1005" t="s">
        <v>2510</v>
      </c>
      <c r="D630" s="1005" t="s">
        <v>1207</v>
      </c>
    </row>
    <row customHeight="1" ht="10.5">
      <c r="A631" s="1005" t="s">
        <v>1389</v>
      </c>
      <c r="B631" s="1005" t="s">
        <v>2511</v>
      </c>
      <c r="C631" s="1005" t="s">
        <v>2512</v>
      </c>
      <c r="D631" s="1005" t="s">
        <v>1207</v>
      </c>
    </row>
    <row customHeight="1" ht="10.5">
      <c r="A632" s="1005" t="s">
        <v>1389</v>
      </c>
      <c r="B632" s="1005" t="s">
        <v>2513</v>
      </c>
      <c r="C632" s="1005" t="s">
        <v>2514</v>
      </c>
      <c r="D632" s="1005" t="s">
        <v>1207</v>
      </c>
    </row>
    <row customHeight="1" ht="10.5">
      <c r="A633" s="1005" t="s">
        <v>1389</v>
      </c>
      <c r="B633" s="1005" t="s">
        <v>2515</v>
      </c>
      <c r="C633" s="1005" t="s">
        <v>2516</v>
      </c>
      <c r="D633" s="1005" t="s">
        <v>1207</v>
      </c>
    </row>
    <row customHeight="1" ht="10.5">
      <c r="A634" s="1005" t="s">
        <v>1389</v>
      </c>
      <c r="B634" s="1005" t="s">
        <v>2517</v>
      </c>
      <c r="C634" s="1005" t="s">
        <v>2518</v>
      </c>
      <c r="D634" s="1005" t="s">
        <v>1207</v>
      </c>
    </row>
    <row customHeight="1" ht="10.5">
      <c r="A635" s="1005" t="s">
        <v>1389</v>
      </c>
      <c r="B635" s="1005" t="s">
        <v>2519</v>
      </c>
      <c r="C635" s="1005" t="s">
        <v>2520</v>
      </c>
      <c r="D635" s="1005" t="s">
        <v>1207</v>
      </c>
    </row>
    <row customHeight="1" ht="10.5">
      <c r="A636" s="1005" t="s">
        <v>1389</v>
      </c>
      <c r="B636" s="1005" t="s">
        <v>2521</v>
      </c>
      <c r="C636" s="1005" t="s">
        <v>2522</v>
      </c>
      <c r="D636" s="1005" t="s">
        <v>1207</v>
      </c>
    </row>
    <row customHeight="1" ht="10.5">
      <c r="A637" s="1005" t="s">
        <v>1389</v>
      </c>
      <c r="B637" s="1005" t="s">
        <v>2523</v>
      </c>
      <c r="C637" s="1005" t="s">
        <v>2524</v>
      </c>
      <c r="D637" s="1005" t="s">
        <v>1207</v>
      </c>
    </row>
    <row customHeight="1" ht="10.5">
      <c r="A638" s="1005" t="s">
        <v>1389</v>
      </c>
      <c r="B638" s="1005" t="s">
        <v>1389</v>
      </c>
      <c r="C638" s="1005" t="s">
        <v>2525</v>
      </c>
      <c r="D638" s="1005" t="s">
        <v>1203</v>
      </c>
    </row>
    <row customHeight="1" ht="10.5">
      <c r="A639" s="1005" t="s">
        <v>1389</v>
      </c>
      <c r="B639" s="1005" t="s">
        <v>2526</v>
      </c>
      <c r="C639" s="1005" t="s">
        <v>2527</v>
      </c>
      <c r="D639" s="1005" t="s">
        <v>1207</v>
      </c>
    </row>
    <row customHeight="1" ht="10.5">
      <c r="A640" s="1005" t="s">
        <v>1389</v>
      </c>
      <c r="B640" s="1005" t="s">
        <v>2528</v>
      </c>
      <c r="C640" s="1005" t="s">
        <v>2529</v>
      </c>
      <c r="D640" s="1005" t="s">
        <v>1207</v>
      </c>
    </row>
    <row customHeight="1" ht="10.5">
      <c r="A641" s="1005" t="s">
        <v>1389</v>
      </c>
      <c r="B641" s="1005" t="s">
        <v>2530</v>
      </c>
      <c r="C641" s="1005" t="s">
        <v>2531</v>
      </c>
      <c r="D641" s="1005" t="s">
        <v>1207</v>
      </c>
    </row>
    <row customHeight="1" ht="10.5">
      <c r="A642" s="1005" t="s">
        <v>1389</v>
      </c>
      <c r="B642" s="1005" t="s">
        <v>2532</v>
      </c>
      <c r="C642" s="1005" t="s">
        <v>2533</v>
      </c>
      <c r="D642" s="1005" t="s">
        <v>1207</v>
      </c>
    </row>
    <row customHeight="1" ht="10.5">
      <c r="A643" s="1005" t="s">
        <v>1389</v>
      </c>
      <c r="B643" s="1005" t="s">
        <v>2534</v>
      </c>
      <c r="C643" s="1005" t="s">
        <v>2535</v>
      </c>
      <c r="D643" s="1005" t="s">
        <v>1207</v>
      </c>
    </row>
    <row customHeight="1" ht="10.5">
      <c r="A644" s="1005" t="s">
        <v>1389</v>
      </c>
      <c r="B644" s="1005" t="s">
        <v>2536</v>
      </c>
      <c r="C644" s="1005" t="s">
        <v>2537</v>
      </c>
      <c r="D644" s="1005" t="s">
        <v>1207</v>
      </c>
    </row>
    <row customHeight="1" ht="10.5">
      <c r="A645" s="1005" t="s">
        <v>1393</v>
      </c>
      <c r="B645" s="1005" t="s">
        <v>1719</v>
      </c>
      <c r="C645" s="1005" t="s">
        <v>2538</v>
      </c>
      <c r="D645" s="1005" t="s">
        <v>1207</v>
      </c>
    </row>
    <row customHeight="1" ht="10.5">
      <c r="A646" s="1005" t="s">
        <v>1393</v>
      </c>
      <c r="B646" s="1005" t="s">
        <v>1581</v>
      </c>
      <c r="C646" s="1005" t="s">
        <v>2539</v>
      </c>
      <c r="D646" s="1005" t="s">
        <v>1207</v>
      </c>
    </row>
    <row customHeight="1" ht="10.5">
      <c r="A647" s="1005" t="s">
        <v>1393</v>
      </c>
      <c r="B647" s="1005" t="s">
        <v>2540</v>
      </c>
      <c r="C647" s="1005" t="s">
        <v>2541</v>
      </c>
      <c r="D647" s="1005" t="s">
        <v>1207</v>
      </c>
    </row>
    <row customHeight="1" ht="10.5">
      <c r="A648" s="1005" t="s">
        <v>1393</v>
      </c>
      <c r="B648" s="1005" t="s">
        <v>2542</v>
      </c>
      <c r="C648" s="1005" t="s">
        <v>2543</v>
      </c>
      <c r="D648" s="1005" t="s">
        <v>1207</v>
      </c>
    </row>
    <row customHeight="1" ht="10.5">
      <c r="A649" s="1005" t="s">
        <v>1393</v>
      </c>
      <c r="B649" s="1005" t="s">
        <v>2544</v>
      </c>
      <c r="C649" s="1005" t="s">
        <v>2545</v>
      </c>
      <c r="D649" s="1005" t="s">
        <v>1207</v>
      </c>
    </row>
    <row customHeight="1" ht="10.5">
      <c r="A650" s="1005" t="s">
        <v>1393</v>
      </c>
      <c r="B650" s="1005" t="s">
        <v>2546</v>
      </c>
      <c r="C650" s="1005" t="s">
        <v>2547</v>
      </c>
      <c r="D650" s="1005" t="s">
        <v>1207</v>
      </c>
    </row>
    <row customHeight="1" ht="10.5">
      <c r="A651" s="1005" t="s">
        <v>1393</v>
      </c>
      <c r="B651" s="1005" t="s">
        <v>2548</v>
      </c>
      <c r="C651" s="1005" t="s">
        <v>2549</v>
      </c>
      <c r="D651" s="1005" t="s">
        <v>1207</v>
      </c>
    </row>
    <row customHeight="1" ht="10.5">
      <c r="A652" s="1005" t="s">
        <v>1393</v>
      </c>
      <c r="B652" s="1005" t="s">
        <v>2550</v>
      </c>
      <c r="C652" s="1005" t="s">
        <v>2551</v>
      </c>
      <c r="D652" s="1005" t="s">
        <v>1207</v>
      </c>
    </row>
    <row customHeight="1" ht="10.5">
      <c r="A653" s="1005" t="s">
        <v>1393</v>
      </c>
      <c r="B653" s="1005" t="s">
        <v>2552</v>
      </c>
      <c r="C653" s="1005" t="s">
        <v>2553</v>
      </c>
      <c r="D653" s="1005" t="s">
        <v>1207</v>
      </c>
    </row>
    <row customHeight="1" ht="10.5">
      <c r="A654" s="1005" t="s">
        <v>1393</v>
      </c>
      <c r="B654" s="1005" t="s">
        <v>2554</v>
      </c>
      <c r="C654" s="1005" t="s">
        <v>2555</v>
      </c>
      <c r="D654" s="1005" t="s">
        <v>1207</v>
      </c>
    </row>
    <row customHeight="1" ht="10.5">
      <c r="A655" s="1005" t="s">
        <v>1393</v>
      </c>
      <c r="B655" s="1005" t="s">
        <v>2556</v>
      </c>
      <c r="C655" s="1005" t="s">
        <v>2557</v>
      </c>
      <c r="D655" s="1005" t="s">
        <v>1207</v>
      </c>
    </row>
    <row customHeight="1" ht="10.5">
      <c r="A656" s="1005" t="s">
        <v>1393</v>
      </c>
      <c r="B656" s="1005" t="s">
        <v>1393</v>
      </c>
      <c r="C656" s="1005" t="s">
        <v>2558</v>
      </c>
      <c r="D656" s="1005" t="s">
        <v>1203</v>
      </c>
    </row>
    <row customHeight="1" ht="10.5">
      <c r="A657" s="1005" t="s">
        <v>1393</v>
      </c>
      <c r="B657" s="1005" t="s">
        <v>2559</v>
      </c>
      <c r="C657" s="1005" t="s">
        <v>2560</v>
      </c>
      <c r="D657" s="1005" t="s">
        <v>1207</v>
      </c>
    </row>
    <row customHeight="1" ht="10.5">
      <c r="A658" s="1005" t="s">
        <v>1393</v>
      </c>
      <c r="B658" s="1005" t="s">
        <v>2561</v>
      </c>
      <c r="C658" s="1005" t="s">
        <v>2562</v>
      </c>
      <c r="D658" s="1005" t="s">
        <v>1207</v>
      </c>
    </row>
    <row customHeight="1" ht="10.5">
      <c r="A659" s="1005" t="s">
        <v>1393</v>
      </c>
      <c r="B659" s="1005" t="s">
        <v>2563</v>
      </c>
      <c r="C659" s="1005" t="s">
        <v>2564</v>
      </c>
      <c r="D659" s="1005" t="s">
        <v>1207</v>
      </c>
    </row>
    <row customHeight="1" ht="10.5">
      <c r="A660" s="1005" t="s">
        <v>1393</v>
      </c>
      <c r="B660" s="1005" t="s">
        <v>2565</v>
      </c>
      <c r="C660" s="1005" t="s">
        <v>2566</v>
      </c>
      <c r="D660" s="1005" t="s">
        <v>1207</v>
      </c>
    </row>
    <row customHeight="1" ht="10.5">
      <c r="A661" s="1005" t="s">
        <v>1397</v>
      </c>
      <c r="B661" s="1005" t="s">
        <v>2567</v>
      </c>
      <c r="C661" s="1005" t="s">
        <v>2568</v>
      </c>
      <c r="D661" s="1005" t="s">
        <v>1207</v>
      </c>
    </row>
    <row customHeight="1" ht="10.5">
      <c r="A662" s="1005" t="s">
        <v>1397</v>
      </c>
      <c r="B662" s="1005" t="s">
        <v>2569</v>
      </c>
      <c r="C662" s="1005" t="s">
        <v>2570</v>
      </c>
      <c r="D662" s="1005" t="s">
        <v>1207</v>
      </c>
    </row>
    <row customHeight="1" ht="10.5">
      <c r="A663" s="1005" t="s">
        <v>1397</v>
      </c>
      <c r="B663" s="1005" t="s">
        <v>2571</v>
      </c>
      <c r="C663" s="1005" t="s">
        <v>2572</v>
      </c>
      <c r="D663" s="1005" t="s">
        <v>1207</v>
      </c>
    </row>
    <row customHeight="1" ht="10.5">
      <c r="A664" s="1005" t="s">
        <v>1397</v>
      </c>
      <c r="B664" s="1005" t="s">
        <v>2573</v>
      </c>
      <c r="C664" s="1005" t="s">
        <v>2574</v>
      </c>
      <c r="D664" s="1005" t="s">
        <v>1207</v>
      </c>
    </row>
    <row customHeight="1" ht="10.5">
      <c r="A665" s="1005" t="s">
        <v>1397</v>
      </c>
      <c r="B665" s="1005" t="s">
        <v>2345</v>
      </c>
      <c r="C665" s="1005" t="s">
        <v>2575</v>
      </c>
      <c r="D665" s="1005" t="s">
        <v>1207</v>
      </c>
    </row>
    <row customHeight="1" ht="10.5">
      <c r="A666" s="1005" t="s">
        <v>1397</v>
      </c>
      <c r="B666" s="1005" t="s">
        <v>2576</v>
      </c>
      <c r="C666" s="1005" t="s">
        <v>2577</v>
      </c>
      <c r="D666" s="1005" t="s">
        <v>1207</v>
      </c>
    </row>
    <row customHeight="1" ht="10.5">
      <c r="A667" s="1005" t="s">
        <v>1397</v>
      </c>
      <c r="B667" s="1005" t="s">
        <v>2578</v>
      </c>
      <c r="C667" s="1005" t="s">
        <v>2579</v>
      </c>
      <c r="D667" s="1005" t="s">
        <v>1207</v>
      </c>
    </row>
    <row customHeight="1" ht="10.5">
      <c r="A668" s="1005" t="s">
        <v>1397</v>
      </c>
      <c r="B668" s="1005" t="s">
        <v>1397</v>
      </c>
      <c r="C668" s="1005" t="s">
        <v>2580</v>
      </c>
      <c r="D668" s="1005" t="s">
        <v>1203</v>
      </c>
    </row>
    <row customHeight="1" ht="10.5">
      <c r="A669" s="1005" t="s">
        <v>1397</v>
      </c>
      <c r="B669" s="1005" t="s">
        <v>2581</v>
      </c>
      <c r="C669" s="1005" t="s">
        <v>2582</v>
      </c>
      <c r="D669" s="1005" t="s">
        <v>1207</v>
      </c>
    </row>
    <row customHeight="1" ht="10.5">
      <c r="A670" s="1005" t="s">
        <v>1397</v>
      </c>
      <c r="B670" s="1005" t="s">
        <v>1786</v>
      </c>
      <c r="C670" s="1005" t="s">
        <v>2583</v>
      </c>
      <c r="D670" s="1005" t="s">
        <v>1207</v>
      </c>
    </row>
    <row customHeight="1" ht="10.5">
      <c r="A671" s="1005" t="s">
        <v>1397</v>
      </c>
      <c r="B671" s="1005" t="s">
        <v>2584</v>
      </c>
      <c r="C671" s="1005" t="s">
        <v>2585</v>
      </c>
      <c r="D671" s="1005" t="s">
        <v>1207</v>
      </c>
    </row>
    <row customHeight="1" ht="10.5">
      <c r="A672" s="1005" t="s">
        <v>1397</v>
      </c>
      <c r="B672" s="1005" t="s">
        <v>2586</v>
      </c>
      <c r="C672" s="1005" t="s">
        <v>2587</v>
      </c>
      <c r="D672" s="1005" t="s">
        <v>1207</v>
      </c>
    </row>
    <row customHeight="1" ht="10.5">
      <c r="A673" s="1005" t="s">
        <v>1397</v>
      </c>
      <c r="B673" s="1005" t="s">
        <v>2588</v>
      </c>
      <c r="C673" s="1005" t="s">
        <v>2589</v>
      </c>
      <c r="D673" s="1005" t="s">
        <v>1207</v>
      </c>
    </row>
    <row customHeight="1" ht="10.5">
      <c r="A674" s="1005" t="s">
        <v>1401</v>
      </c>
      <c r="B674" s="1005" t="s">
        <v>2590</v>
      </c>
      <c r="C674" s="1005" t="s">
        <v>2591</v>
      </c>
      <c r="D674" s="1005" t="s">
        <v>1207</v>
      </c>
    </row>
    <row customHeight="1" ht="10.5">
      <c r="A675" s="1005" t="s">
        <v>1401</v>
      </c>
      <c r="B675" s="1005" t="s">
        <v>2592</v>
      </c>
      <c r="C675" s="1005" t="s">
        <v>2593</v>
      </c>
      <c r="D675" s="1005" t="s">
        <v>1207</v>
      </c>
    </row>
    <row customHeight="1" ht="10.5">
      <c r="A676" s="1005" t="s">
        <v>1401</v>
      </c>
      <c r="B676" s="1005" t="s">
        <v>2594</v>
      </c>
      <c r="C676" s="1005" t="s">
        <v>2595</v>
      </c>
      <c r="D676" s="1005" t="s">
        <v>1207</v>
      </c>
    </row>
    <row customHeight="1" ht="10.5">
      <c r="A677" s="1005" t="s">
        <v>1401</v>
      </c>
      <c r="B677" s="1005" t="s">
        <v>2596</v>
      </c>
      <c r="C677" s="1005" t="s">
        <v>2597</v>
      </c>
      <c r="D677" s="1005" t="s">
        <v>1207</v>
      </c>
    </row>
    <row customHeight="1" ht="10.5">
      <c r="A678" s="1005" t="s">
        <v>1401</v>
      </c>
      <c r="B678" s="1005" t="s">
        <v>2598</v>
      </c>
      <c r="C678" s="1005" t="s">
        <v>2599</v>
      </c>
      <c r="D678" s="1005" t="s">
        <v>1207</v>
      </c>
    </row>
    <row customHeight="1" ht="10.5">
      <c r="A679" s="1005" t="s">
        <v>1401</v>
      </c>
      <c r="B679" s="1005" t="s">
        <v>2600</v>
      </c>
      <c r="C679" s="1005" t="s">
        <v>2601</v>
      </c>
      <c r="D679" s="1005" t="s">
        <v>1207</v>
      </c>
    </row>
    <row customHeight="1" ht="10.5">
      <c r="A680" s="1005" t="s">
        <v>1401</v>
      </c>
      <c r="B680" s="1005" t="s">
        <v>2602</v>
      </c>
      <c r="C680" s="1005" t="s">
        <v>2603</v>
      </c>
      <c r="D680" s="1005" t="s">
        <v>1207</v>
      </c>
    </row>
    <row customHeight="1" ht="10.5">
      <c r="A681" s="1005" t="s">
        <v>1401</v>
      </c>
      <c r="B681" s="1005" t="s">
        <v>2604</v>
      </c>
      <c r="C681" s="1005" t="s">
        <v>2605</v>
      </c>
      <c r="D681" s="1005" t="s">
        <v>1207</v>
      </c>
    </row>
    <row customHeight="1" ht="10.5">
      <c r="A682" s="1005" t="s">
        <v>1401</v>
      </c>
      <c r="B682" s="1005" t="s">
        <v>2606</v>
      </c>
      <c r="C682" s="1005" t="s">
        <v>2607</v>
      </c>
      <c r="D682" s="1005" t="s">
        <v>1207</v>
      </c>
    </row>
    <row customHeight="1" ht="10.5">
      <c r="A683" s="1005" t="s">
        <v>1401</v>
      </c>
      <c r="B683" s="1005" t="s">
        <v>2608</v>
      </c>
      <c r="C683" s="1005" t="s">
        <v>2609</v>
      </c>
      <c r="D683" s="1005" t="s">
        <v>1207</v>
      </c>
    </row>
    <row customHeight="1" ht="10.5">
      <c r="A684" s="1005" t="s">
        <v>1401</v>
      </c>
      <c r="B684" s="1005" t="s">
        <v>1786</v>
      </c>
      <c r="C684" s="1005" t="s">
        <v>2610</v>
      </c>
      <c r="D684" s="1005" t="s">
        <v>1207</v>
      </c>
    </row>
    <row customHeight="1" ht="10.5">
      <c r="A685" s="1005" t="s">
        <v>1401</v>
      </c>
      <c r="B685" s="1005" t="s">
        <v>1401</v>
      </c>
      <c r="C685" s="1005" t="s">
        <v>2611</v>
      </c>
      <c r="D685" s="1005" t="s">
        <v>1203</v>
      </c>
    </row>
    <row customHeight="1" ht="10.5">
      <c r="A686" s="1005" t="s">
        <v>1401</v>
      </c>
      <c r="B686" s="1005" t="s">
        <v>2612</v>
      </c>
      <c r="C686" s="1005" t="s">
        <v>2613</v>
      </c>
      <c r="D686" s="1005" t="s">
        <v>1207</v>
      </c>
    </row>
    <row customHeight="1" ht="10.5">
      <c r="A687" s="1005" t="s">
        <v>1401</v>
      </c>
      <c r="B687" s="1005" t="s">
        <v>2614</v>
      </c>
      <c r="C687" s="1005" t="s">
        <v>2615</v>
      </c>
      <c r="D687" s="1005" t="s">
        <v>1207</v>
      </c>
    </row>
    <row customHeight="1" ht="10.5">
      <c r="A688" s="1005" t="s">
        <v>1401</v>
      </c>
      <c r="B688" s="1005" t="s">
        <v>2616</v>
      </c>
      <c r="C688" s="1005" t="s">
        <v>2617</v>
      </c>
      <c r="D688" s="1005" t="s">
        <v>1207</v>
      </c>
    </row>
    <row customHeight="1" ht="10.5">
      <c r="A689" s="1005" t="s">
        <v>1401</v>
      </c>
      <c r="B689" s="1005" t="s">
        <v>2618</v>
      </c>
      <c r="C689" s="1005" t="s">
        <v>2619</v>
      </c>
      <c r="D689" s="1005" t="s">
        <v>1207</v>
      </c>
    </row>
    <row customHeight="1" ht="10.5">
      <c r="A690" s="1005" t="s">
        <v>1401</v>
      </c>
      <c r="B690" s="1005" t="s">
        <v>2620</v>
      </c>
      <c r="C690" s="1005" t="s">
        <v>2621</v>
      </c>
      <c r="D690" s="1005" t="s">
        <v>1207</v>
      </c>
    </row>
    <row customHeight="1" ht="10.5">
      <c r="A691" s="1005" t="s">
        <v>1404</v>
      </c>
      <c r="B691" s="1005" t="s">
        <v>2622</v>
      </c>
      <c r="C691" s="1005" t="s">
        <v>2623</v>
      </c>
      <c r="D691" s="1005" t="s">
        <v>1207</v>
      </c>
    </row>
    <row customHeight="1" ht="10.5">
      <c r="A692" s="1005" t="s">
        <v>1404</v>
      </c>
      <c r="B692" s="1005" t="s">
        <v>2624</v>
      </c>
      <c r="C692" s="1005" t="s">
        <v>2625</v>
      </c>
      <c r="D692" s="1005" t="s">
        <v>1207</v>
      </c>
    </row>
    <row customHeight="1" ht="10.5">
      <c r="A693" s="1005" t="s">
        <v>1404</v>
      </c>
      <c r="B693" s="1005" t="s">
        <v>2626</v>
      </c>
      <c r="C693" s="1005" t="s">
        <v>2627</v>
      </c>
      <c r="D693" s="1005" t="s">
        <v>1207</v>
      </c>
    </row>
    <row customHeight="1" ht="10.5">
      <c r="A694" s="1005" t="s">
        <v>1404</v>
      </c>
      <c r="B694" s="1005" t="s">
        <v>2628</v>
      </c>
      <c r="C694" s="1005" t="s">
        <v>2629</v>
      </c>
      <c r="D694" s="1005" t="s">
        <v>1207</v>
      </c>
    </row>
    <row customHeight="1" ht="10.5">
      <c r="A695" s="1005" t="s">
        <v>1404</v>
      </c>
      <c r="B695" s="1005" t="s">
        <v>2630</v>
      </c>
      <c r="C695" s="1005" t="s">
        <v>2631</v>
      </c>
      <c r="D695" s="1005" t="s">
        <v>1207</v>
      </c>
    </row>
    <row customHeight="1" ht="10.5">
      <c r="A696" s="1005" t="s">
        <v>1404</v>
      </c>
      <c r="B696" s="1005" t="s">
        <v>2632</v>
      </c>
      <c r="C696" s="1005" t="s">
        <v>2633</v>
      </c>
      <c r="D696" s="1005" t="s">
        <v>1207</v>
      </c>
    </row>
    <row customHeight="1" ht="10.5">
      <c r="A697" s="1005" t="s">
        <v>1404</v>
      </c>
      <c r="B697" s="1005" t="s">
        <v>2634</v>
      </c>
      <c r="C697" s="1005" t="s">
        <v>2635</v>
      </c>
      <c r="D697" s="1005" t="s">
        <v>1207</v>
      </c>
    </row>
    <row customHeight="1" ht="10.5">
      <c r="A698" s="1005" t="s">
        <v>1404</v>
      </c>
      <c r="B698" s="1005" t="s">
        <v>2636</v>
      </c>
      <c r="C698" s="1005" t="s">
        <v>2637</v>
      </c>
      <c r="D698" s="1005" t="s">
        <v>1207</v>
      </c>
    </row>
    <row customHeight="1" ht="10.5">
      <c r="A699" s="1005" t="s">
        <v>1404</v>
      </c>
      <c r="B699" s="1005" t="s">
        <v>2638</v>
      </c>
      <c r="C699" s="1005" t="s">
        <v>2639</v>
      </c>
      <c r="D699" s="1005" t="s">
        <v>1207</v>
      </c>
    </row>
    <row customHeight="1" ht="10.5">
      <c r="A700" s="1005" t="s">
        <v>1404</v>
      </c>
      <c r="B700" s="1005" t="s">
        <v>2640</v>
      </c>
      <c r="C700" s="1005" t="s">
        <v>2641</v>
      </c>
      <c r="D700" s="1005" t="s">
        <v>1207</v>
      </c>
    </row>
    <row customHeight="1" ht="10.5">
      <c r="A701" s="1005" t="s">
        <v>1404</v>
      </c>
      <c r="B701" s="1005" t="s">
        <v>1404</v>
      </c>
      <c r="C701" s="1005" t="s">
        <v>2642</v>
      </c>
      <c r="D701" s="1005" t="s">
        <v>1203</v>
      </c>
    </row>
    <row customHeight="1" ht="10.5">
      <c r="A702" s="1005" t="s">
        <v>1404</v>
      </c>
      <c r="B702" s="1005" t="s">
        <v>2643</v>
      </c>
      <c r="C702" s="1005" t="s">
        <v>2644</v>
      </c>
      <c r="D702" s="1005" t="s">
        <v>1207</v>
      </c>
    </row>
    <row customHeight="1" ht="10.5">
      <c r="A703" s="1005" t="s">
        <v>1404</v>
      </c>
      <c r="B703" s="1005" t="s">
        <v>2645</v>
      </c>
      <c r="C703" s="1005" t="s">
        <v>2646</v>
      </c>
      <c r="D703" s="1005" t="s">
        <v>1207</v>
      </c>
    </row>
    <row customHeight="1" ht="10.5">
      <c r="A704" s="1005" t="s">
        <v>1404</v>
      </c>
      <c r="B704" s="1005" t="s">
        <v>2647</v>
      </c>
      <c r="C704" s="1005" t="s">
        <v>2648</v>
      </c>
      <c r="D704" s="1005" t="s">
        <v>1207</v>
      </c>
    </row>
    <row customHeight="1" ht="10.5">
      <c r="A705" s="1005" t="s">
        <v>1404</v>
      </c>
      <c r="B705" s="1005" t="s">
        <v>2649</v>
      </c>
      <c r="C705" s="1005" t="s">
        <v>2650</v>
      </c>
      <c r="D705" s="1005" t="s">
        <v>1207</v>
      </c>
    </row>
    <row customHeight="1" ht="10.5">
      <c r="A706" s="1005" t="s">
        <v>1404</v>
      </c>
      <c r="B706" s="1005" t="s">
        <v>2651</v>
      </c>
      <c r="C706" s="1005" t="s">
        <v>2652</v>
      </c>
      <c r="D706" s="1005" t="s">
        <v>1207</v>
      </c>
    </row>
    <row customHeight="1" ht="10.5">
      <c r="A707" s="1005" t="s">
        <v>1408</v>
      </c>
      <c r="B707" s="1005" t="s">
        <v>2653</v>
      </c>
      <c r="C707" s="1005" t="s">
        <v>2654</v>
      </c>
      <c r="D707" s="1005" t="s">
        <v>1207</v>
      </c>
    </row>
    <row customHeight="1" ht="10.5">
      <c r="A708" s="1005" t="s">
        <v>1408</v>
      </c>
      <c r="B708" s="1005" t="s">
        <v>2655</v>
      </c>
      <c r="C708" s="1005" t="s">
        <v>2656</v>
      </c>
      <c r="D708" s="1005" t="s">
        <v>1207</v>
      </c>
    </row>
    <row customHeight="1" ht="10.5">
      <c r="A709" s="1005" t="s">
        <v>1408</v>
      </c>
      <c r="B709" s="1005" t="s">
        <v>2657</v>
      </c>
      <c r="C709" s="1005" t="s">
        <v>2658</v>
      </c>
      <c r="D709" s="1005" t="s">
        <v>1207</v>
      </c>
    </row>
    <row customHeight="1" ht="10.5">
      <c r="A710" s="1005" t="s">
        <v>1408</v>
      </c>
      <c r="B710" s="1005" t="s">
        <v>2659</v>
      </c>
      <c r="C710" s="1005" t="s">
        <v>2660</v>
      </c>
      <c r="D710" s="1005" t="s">
        <v>1207</v>
      </c>
    </row>
    <row customHeight="1" ht="10.5">
      <c r="A711" s="1005" t="s">
        <v>1408</v>
      </c>
      <c r="B711" s="1005" t="s">
        <v>2661</v>
      </c>
      <c r="C711" s="1005" t="s">
        <v>2662</v>
      </c>
      <c r="D711" s="1005" t="s">
        <v>1207</v>
      </c>
    </row>
    <row customHeight="1" ht="10.5">
      <c r="A712" s="1005" t="s">
        <v>1408</v>
      </c>
      <c r="B712" s="1005" t="s">
        <v>2663</v>
      </c>
      <c r="C712" s="1005" t="s">
        <v>2664</v>
      </c>
      <c r="D712" s="1005" t="s">
        <v>1207</v>
      </c>
    </row>
    <row customHeight="1" ht="10.5">
      <c r="A713" s="1005" t="s">
        <v>1408</v>
      </c>
      <c r="B713" s="1005" t="s">
        <v>2665</v>
      </c>
      <c r="C713" s="1005" t="s">
        <v>2666</v>
      </c>
      <c r="D713" s="1005" t="s">
        <v>1207</v>
      </c>
    </row>
    <row customHeight="1" ht="10.5">
      <c r="A714" s="1005" t="s">
        <v>1408</v>
      </c>
      <c r="B714" s="1005" t="s">
        <v>2667</v>
      </c>
      <c r="C714" s="1005" t="s">
        <v>2668</v>
      </c>
      <c r="D714" s="1005" t="s">
        <v>1207</v>
      </c>
    </row>
    <row customHeight="1" ht="10.5">
      <c r="A715" s="1005" t="s">
        <v>1408</v>
      </c>
      <c r="B715" s="1005" t="s">
        <v>2669</v>
      </c>
      <c r="C715" s="1005" t="s">
        <v>2670</v>
      </c>
      <c r="D715" s="1005" t="s">
        <v>1207</v>
      </c>
    </row>
    <row customHeight="1" ht="10.5">
      <c r="A716" s="1005" t="s">
        <v>1408</v>
      </c>
      <c r="B716" s="1005" t="s">
        <v>2671</v>
      </c>
      <c r="C716" s="1005" t="s">
        <v>2672</v>
      </c>
      <c r="D716" s="1005" t="s">
        <v>1207</v>
      </c>
    </row>
    <row customHeight="1" ht="10.5">
      <c r="A717" s="1005" t="s">
        <v>1408</v>
      </c>
      <c r="B717" s="1005" t="s">
        <v>2673</v>
      </c>
      <c r="C717" s="1005" t="s">
        <v>2674</v>
      </c>
      <c r="D717" s="1005" t="s">
        <v>1207</v>
      </c>
    </row>
    <row customHeight="1" ht="10.5">
      <c r="A718" s="1005" t="s">
        <v>1408</v>
      </c>
      <c r="B718" s="1005" t="s">
        <v>1696</v>
      </c>
      <c r="C718" s="1005" t="s">
        <v>2675</v>
      </c>
      <c r="D718" s="1005" t="s">
        <v>1207</v>
      </c>
    </row>
    <row customHeight="1" ht="10.5">
      <c r="A719" s="1005" t="s">
        <v>1408</v>
      </c>
      <c r="B719" s="1005" t="s">
        <v>1818</v>
      </c>
      <c r="C719" s="1005" t="s">
        <v>2676</v>
      </c>
      <c r="D719" s="1005" t="s">
        <v>1207</v>
      </c>
    </row>
    <row customHeight="1" ht="10.5">
      <c r="A720" s="1005" t="s">
        <v>1408</v>
      </c>
      <c r="B720" s="1005" t="s">
        <v>2677</v>
      </c>
      <c r="C720" s="1005" t="s">
        <v>2678</v>
      </c>
      <c r="D720" s="1005" t="s">
        <v>1207</v>
      </c>
    </row>
    <row customHeight="1" ht="10.5">
      <c r="A721" s="1005" t="s">
        <v>1408</v>
      </c>
      <c r="B721" s="1005" t="s">
        <v>1786</v>
      </c>
      <c r="C721" s="1005" t="s">
        <v>2679</v>
      </c>
      <c r="D721" s="1005" t="s">
        <v>1207</v>
      </c>
    </row>
    <row customHeight="1" ht="10.5">
      <c r="A722" s="1005" t="s">
        <v>1408</v>
      </c>
      <c r="B722" s="1005" t="s">
        <v>2680</v>
      </c>
      <c r="C722" s="1005" t="s">
        <v>2681</v>
      </c>
      <c r="D722" s="1005" t="s">
        <v>1207</v>
      </c>
    </row>
    <row customHeight="1" ht="10.5">
      <c r="A723" s="1005" t="s">
        <v>1408</v>
      </c>
      <c r="B723" s="1005" t="s">
        <v>2682</v>
      </c>
      <c r="C723" s="1005" t="s">
        <v>2683</v>
      </c>
      <c r="D723" s="1005" t="s">
        <v>1207</v>
      </c>
    </row>
    <row customHeight="1" ht="10.5">
      <c r="A724" s="1005" t="s">
        <v>1408</v>
      </c>
      <c r="B724" s="1005" t="s">
        <v>2684</v>
      </c>
      <c r="C724" s="1005" t="s">
        <v>2685</v>
      </c>
      <c r="D724" s="1005" t="s">
        <v>1207</v>
      </c>
    </row>
    <row customHeight="1" ht="10.5">
      <c r="A725" s="1005" t="s">
        <v>1408</v>
      </c>
      <c r="B725" s="1005" t="s">
        <v>1408</v>
      </c>
      <c r="C725" s="1005" t="s">
        <v>2686</v>
      </c>
      <c r="D725" s="1005" t="s">
        <v>1203</v>
      </c>
    </row>
    <row customHeight="1" ht="10.5">
      <c r="A726" s="1005" t="s">
        <v>1408</v>
      </c>
      <c r="B726" s="1005" t="s">
        <v>2687</v>
      </c>
      <c r="C726" s="1005" t="s">
        <v>2688</v>
      </c>
      <c r="D726" s="1005" t="s">
        <v>1207</v>
      </c>
    </row>
    <row customHeight="1" ht="10.5">
      <c r="A727" s="1005" t="s">
        <v>1408</v>
      </c>
      <c r="B727" s="1005" t="s">
        <v>2689</v>
      </c>
      <c r="C727" s="1005" t="s">
        <v>2690</v>
      </c>
      <c r="D727" s="1005" t="s">
        <v>1207</v>
      </c>
    </row>
    <row customHeight="1" ht="10.5">
      <c r="A728" s="1005" t="s">
        <v>1412</v>
      </c>
      <c r="B728" s="1005" t="s">
        <v>2509</v>
      </c>
      <c r="C728" s="1005" t="s">
        <v>2691</v>
      </c>
      <c r="D728" s="1005" t="s">
        <v>1207</v>
      </c>
    </row>
    <row customHeight="1" ht="10.5">
      <c r="A729" s="1005" t="s">
        <v>1412</v>
      </c>
      <c r="B729" s="1005" t="s">
        <v>2692</v>
      </c>
      <c r="C729" s="1005" t="s">
        <v>2693</v>
      </c>
      <c r="D729" s="1005" t="s">
        <v>1207</v>
      </c>
    </row>
    <row customHeight="1" ht="10.5">
      <c r="A730" s="1005" t="s">
        <v>1412</v>
      </c>
      <c r="B730" s="1005" t="s">
        <v>2694</v>
      </c>
      <c r="C730" s="1005" t="s">
        <v>2695</v>
      </c>
      <c r="D730" s="1005" t="s">
        <v>1207</v>
      </c>
    </row>
    <row customHeight="1" ht="10.5">
      <c r="A731" s="1005" t="s">
        <v>1412</v>
      </c>
      <c r="B731" s="1005" t="s">
        <v>2696</v>
      </c>
      <c r="C731" s="1005" t="s">
        <v>2697</v>
      </c>
      <c r="D731" s="1005" t="s">
        <v>1207</v>
      </c>
    </row>
    <row customHeight="1" ht="10.5">
      <c r="A732" s="1005" t="s">
        <v>1412</v>
      </c>
      <c r="B732" s="1005" t="s">
        <v>2698</v>
      </c>
      <c r="C732" s="1005" t="s">
        <v>2699</v>
      </c>
      <c r="D732" s="1005" t="s">
        <v>1207</v>
      </c>
    </row>
    <row customHeight="1" ht="10.5">
      <c r="A733" s="1005" t="s">
        <v>1412</v>
      </c>
      <c r="B733" s="1005" t="s">
        <v>2700</v>
      </c>
      <c r="C733" s="1005" t="s">
        <v>2701</v>
      </c>
      <c r="D733" s="1005" t="s">
        <v>1207</v>
      </c>
    </row>
    <row customHeight="1" ht="10.5">
      <c r="A734" s="1005" t="s">
        <v>1412</v>
      </c>
      <c r="B734" s="1005" t="s">
        <v>2702</v>
      </c>
      <c r="C734" s="1005" t="s">
        <v>2703</v>
      </c>
      <c r="D734" s="1005" t="s">
        <v>1207</v>
      </c>
    </row>
    <row customHeight="1" ht="10.5">
      <c r="A735" s="1005" t="s">
        <v>1412</v>
      </c>
      <c r="B735" s="1005" t="s">
        <v>2704</v>
      </c>
      <c r="C735" s="1005" t="s">
        <v>2705</v>
      </c>
      <c r="D735" s="1005" t="s">
        <v>1207</v>
      </c>
    </row>
    <row customHeight="1" ht="10.5">
      <c r="A736" s="1005" t="s">
        <v>1412</v>
      </c>
      <c r="B736" s="1005" t="s">
        <v>2706</v>
      </c>
      <c r="C736" s="1005" t="s">
        <v>2707</v>
      </c>
      <c r="D736" s="1005" t="s">
        <v>1207</v>
      </c>
    </row>
    <row customHeight="1" ht="10.5">
      <c r="A737" s="1005" t="s">
        <v>1412</v>
      </c>
      <c r="B737" s="1005" t="s">
        <v>2708</v>
      </c>
      <c r="C737" s="1005" t="s">
        <v>2709</v>
      </c>
      <c r="D737" s="1005" t="s">
        <v>1207</v>
      </c>
    </row>
    <row customHeight="1" ht="10.5">
      <c r="A738" s="1005" t="s">
        <v>1412</v>
      </c>
      <c r="B738" s="1005" t="s">
        <v>2710</v>
      </c>
      <c r="C738" s="1005" t="s">
        <v>2711</v>
      </c>
      <c r="D738" s="1005" t="s">
        <v>1207</v>
      </c>
    </row>
    <row customHeight="1" ht="10.5">
      <c r="A739" s="1005" t="s">
        <v>1412</v>
      </c>
      <c r="B739" s="1005" t="s">
        <v>1412</v>
      </c>
      <c r="C739" s="1005" t="s">
        <v>2712</v>
      </c>
      <c r="D739" s="1005" t="s">
        <v>1203</v>
      </c>
    </row>
    <row customHeight="1" ht="10.5">
      <c r="A740" s="1005" t="s">
        <v>1412</v>
      </c>
      <c r="B740" s="1005" t="s">
        <v>2713</v>
      </c>
      <c r="C740" s="1005" t="s">
        <v>2714</v>
      </c>
      <c r="D740" s="1005" t="s">
        <v>1207</v>
      </c>
    </row>
    <row customHeight="1" ht="10.5">
      <c r="A741" s="1005" t="s">
        <v>1412</v>
      </c>
      <c r="B741" s="1005" t="s">
        <v>2715</v>
      </c>
      <c r="C741" s="1005" t="s">
        <v>2716</v>
      </c>
      <c r="D741" s="1005" t="s">
        <v>1207</v>
      </c>
    </row>
    <row customHeight="1" ht="10.5">
      <c r="A742" s="1005" t="s">
        <v>1416</v>
      </c>
      <c r="B742" s="1005" t="s">
        <v>2160</v>
      </c>
      <c r="C742" s="1005" t="s">
        <v>2717</v>
      </c>
      <c r="D742" s="1005" t="s">
        <v>1207</v>
      </c>
    </row>
    <row customHeight="1" ht="10.5">
      <c r="A743" s="1005" t="s">
        <v>1416</v>
      </c>
      <c r="B743" s="1005" t="s">
        <v>2718</v>
      </c>
      <c r="C743" s="1005" t="s">
        <v>2719</v>
      </c>
      <c r="D743" s="1005" t="s">
        <v>1207</v>
      </c>
    </row>
    <row customHeight="1" ht="10.5">
      <c r="A744" s="1005" t="s">
        <v>1416</v>
      </c>
      <c r="B744" s="1005" t="s">
        <v>2720</v>
      </c>
      <c r="C744" s="1005" t="s">
        <v>2721</v>
      </c>
      <c r="D744" s="1005" t="s">
        <v>1207</v>
      </c>
    </row>
    <row customHeight="1" ht="10.5">
      <c r="A745" s="1005" t="s">
        <v>1416</v>
      </c>
      <c r="B745" s="1005" t="s">
        <v>2722</v>
      </c>
      <c r="C745" s="1005" t="s">
        <v>2723</v>
      </c>
      <c r="D745" s="1005" t="s">
        <v>1207</v>
      </c>
    </row>
    <row customHeight="1" ht="10.5">
      <c r="A746" s="1005" t="s">
        <v>1416</v>
      </c>
      <c r="B746" s="1005" t="s">
        <v>2724</v>
      </c>
      <c r="C746" s="1005" t="s">
        <v>2725</v>
      </c>
      <c r="D746" s="1005" t="s">
        <v>1511</v>
      </c>
    </row>
    <row customHeight="1" ht="10.5">
      <c r="A747" s="1005" t="s">
        <v>1416</v>
      </c>
      <c r="B747" s="1005" t="s">
        <v>2726</v>
      </c>
      <c r="C747" s="1005" t="s">
        <v>2727</v>
      </c>
      <c r="D747" s="1005" t="s">
        <v>1207</v>
      </c>
    </row>
    <row customHeight="1" ht="10.5">
      <c r="A748" s="1005" t="s">
        <v>1416</v>
      </c>
      <c r="B748" s="1005" t="s">
        <v>2728</v>
      </c>
      <c r="C748" s="1005" t="s">
        <v>2729</v>
      </c>
      <c r="D748" s="1005" t="s">
        <v>1207</v>
      </c>
    </row>
    <row customHeight="1" ht="10.5">
      <c r="A749" s="1005" t="s">
        <v>1416</v>
      </c>
      <c r="B749" s="1005" t="s">
        <v>2730</v>
      </c>
      <c r="C749" s="1005" t="s">
        <v>2731</v>
      </c>
      <c r="D749" s="1005" t="s">
        <v>1207</v>
      </c>
    </row>
    <row customHeight="1" ht="10.5">
      <c r="A750" s="1005" t="s">
        <v>1416</v>
      </c>
      <c r="B750" s="1005" t="s">
        <v>2732</v>
      </c>
      <c r="C750" s="1005" t="s">
        <v>2733</v>
      </c>
      <c r="D750" s="1005" t="s">
        <v>1207</v>
      </c>
    </row>
    <row customHeight="1" ht="10.5">
      <c r="A751" s="1005" t="s">
        <v>1416</v>
      </c>
      <c r="B751" s="1005" t="s">
        <v>2734</v>
      </c>
      <c r="C751" s="1005" t="s">
        <v>2735</v>
      </c>
      <c r="D751" s="1005" t="s">
        <v>1207</v>
      </c>
    </row>
    <row customHeight="1" ht="10.5">
      <c r="A752" s="1005" t="s">
        <v>1416</v>
      </c>
      <c r="B752" s="1005" t="s">
        <v>2736</v>
      </c>
      <c r="C752" s="1005" t="s">
        <v>2737</v>
      </c>
      <c r="D752" s="1005" t="s">
        <v>1207</v>
      </c>
    </row>
    <row customHeight="1" ht="10.5">
      <c r="A753" s="1005" t="s">
        <v>1416</v>
      </c>
      <c r="B753" s="1005" t="s">
        <v>1696</v>
      </c>
      <c r="C753" s="1005" t="s">
        <v>2738</v>
      </c>
      <c r="D753" s="1005" t="s">
        <v>1207</v>
      </c>
    </row>
    <row customHeight="1" ht="10.5">
      <c r="A754" s="1005" t="s">
        <v>1416</v>
      </c>
      <c r="B754" s="1005" t="s">
        <v>2220</v>
      </c>
      <c r="C754" s="1005" t="s">
        <v>2739</v>
      </c>
      <c r="D754" s="1005" t="s">
        <v>1207</v>
      </c>
    </row>
    <row customHeight="1" ht="10.5">
      <c r="A755" s="1005" t="s">
        <v>1416</v>
      </c>
      <c r="B755" s="1005" t="s">
        <v>2740</v>
      </c>
      <c r="C755" s="1005" t="s">
        <v>2741</v>
      </c>
      <c r="D755" s="1005" t="s">
        <v>1207</v>
      </c>
    </row>
    <row customHeight="1" ht="10.5">
      <c r="A756" s="1005" t="s">
        <v>1416</v>
      </c>
      <c r="B756" s="1005" t="s">
        <v>2742</v>
      </c>
      <c r="C756" s="1005" t="s">
        <v>2743</v>
      </c>
      <c r="D756" s="1005" t="s">
        <v>1207</v>
      </c>
    </row>
    <row customHeight="1" ht="10.5">
      <c r="A757" s="1005" t="s">
        <v>1416</v>
      </c>
      <c r="B757" s="1005" t="s">
        <v>2744</v>
      </c>
      <c r="C757" s="1005" t="s">
        <v>2745</v>
      </c>
      <c r="D757" s="1005" t="s">
        <v>1207</v>
      </c>
    </row>
    <row customHeight="1" ht="10.5">
      <c r="A758" s="1005" t="s">
        <v>1416</v>
      </c>
      <c r="B758" s="1005" t="s">
        <v>2746</v>
      </c>
      <c r="C758" s="1005" t="s">
        <v>2747</v>
      </c>
      <c r="D758" s="1005" t="s">
        <v>1207</v>
      </c>
    </row>
    <row customHeight="1" ht="10.5">
      <c r="A759" s="1005" t="s">
        <v>1416</v>
      </c>
      <c r="B759" s="1005" t="s">
        <v>1416</v>
      </c>
      <c r="C759" s="1005" t="s">
        <v>2748</v>
      </c>
      <c r="D759" s="1005" t="s">
        <v>1203</v>
      </c>
    </row>
    <row customHeight="1" ht="10.5">
      <c r="A760" s="1005" t="s">
        <v>1416</v>
      </c>
      <c r="B760" s="1005" t="s">
        <v>2749</v>
      </c>
      <c r="C760" s="1005" t="s">
        <v>2750</v>
      </c>
      <c r="D760" s="1005" t="s">
        <v>1207</v>
      </c>
    </row>
    <row customHeight="1" ht="10.5">
      <c r="A761" s="1005" t="s">
        <v>1416</v>
      </c>
      <c r="B761" s="1005" t="s">
        <v>2751</v>
      </c>
      <c r="C761" s="1005" t="s">
        <v>2752</v>
      </c>
      <c r="D761" s="1005" t="s">
        <v>1207</v>
      </c>
    </row>
    <row customHeight="1" ht="10.5">
      <c r="A762" s="1005" t="s">
        <v>1420</v>
      </c>
      <c r="B762" s="1005" t="s">
        <v>2753</v>
      </c>
      <c r="C762" s="1005" t="s">
        <v>2754</v>
      </c>
      <c r="D762" s="1005" t="s">
        <v>1207</v>
      </c>
    </row>
    <row customHeight="1" ht="10.5">
      <c r="A763" s="1005" t="s">
        <v>1420</v>
      </c>
      <c r="B763" s="1005" t="s">
        <v>1769</v>
      </c>
      <c r="C763" s="1005" t="s">
        <v>2755</v>
      </c>
      <c r="D763" s="1005" t="s">
        <v>1207</v>
      </c>
    </row>
    <row customHeight="1" ht="10.5">
      <c r="A764" s="1005" t="s">
        <v>1420</v>
      </c>
      <c r="B764" s="1005" t="s">
        <v>2756</v>
      </c>
      <c r="C764" s="1005" t="s">
        <v>2757</v>
      </c>
      <c r="D764" s="1005" t="s">
        <v>1207</v>
      </c>
    </row>
    <row customHeight="1" ht="10.5">
      <c r="A765" s="1005" t="s">
        <v>1420</v>
      </c>
      <c r="B765" s="1005" t="s">
        <v>1776</v>
      </c>
      <c r="C765" s="1005" t="s">
        <v>2758</v>
      </c>
      <c r="D765" s="1005" t="s">
        <v>1207</v>
      </c>
    </row>
    <row customHeight="1" ht="10.5">
      <c r="A766" s="1005" t="s">
        <v>1420</v>
      </c>
      <c r="B766" s="1005" t="s">
        <v>2759</v>
      </c>
      <c r="C766" s="1005" t="s">
        <v>2760</v>
      </c>
      <c r="D766" s="1005" t="s">
        <v>1207</v>
      </c>
    </row>
    <row customHeight="1" ht="10.5">
      <c r="A767" s="1005" t="s">
        <v>1420</v>
      </c>
      <c r="B767" s="1005" t="s">
        <v>2761</v>
      </c>
      <c r="C767" s="1005" t="s">
        <v>2762</v>
      </c>
      <c r="D767" s="1005" t="s">
        <v>1207</v>
      </c>
    </row>
    <row customHeight="1" ht="10.5">
      <c r="A768" s="1005" t="s">
        <v>1420</v>
      </c>
      <c r="B768" s="1005" t="s">
        <v>2763</v>
      </c>
      <c r="C768" s="1005" t="s">
        <v>2764</v>
      </c>
      <c r="D768" s="1005" t="s">
        <v>1207</v>
      </c>
    </row>
    <row customHeight="1" ht="10.5">
      <c r="A769" s="1005" t="s">
        <v>1420</v>
      </c>
      <c r="B769" s="1005" t="s">
        <v>2765</v>
      </c>
      <c r="C769" s="1005" t="s">
        <v>2766</v>
      </c>
      <c r="D769" s="1005" t="s">
        <v>1207</v>
      </c>
    </row>
    <row customHeight="1" ht="10.5">
      <c r="A770" s="1005" t="s">
        <v>1420</v>
      </c>
      <c r="B770" s="1005" t="s">
        <v>2667</v>
      </c>
      <c r="C770" s="1005" t="s">
        <v>2767</v>
      </c>
      <c r="D770" s="1005" t="s">
        <v>1207</v>
      </c>
    </row>
    <row customHeight="1" ht="10.5">
      <c r="A771" s="1005" t="s">
        <v>1420</v>
      </c>
      <c r="B771" s="1005" t="s">
        <v>2768</v>
      </c>
      <c r="C771" s="1005" t="s">
        <v>2769</v>
      </c>
      <c r="D771" s="1005" t="s">
        <v>1207</v>
      </c>
    </row>
    <row customHeight="1" ht="10.5">
      <c r="A772" s="1005" t="s">
        <v>1420</v>
      </c>
      <c r="B772" s="1005" t="s">
        <v>1472</v>
      </c>
      <c r="C772" s="1005" t="s">
        <v>2770</v>
      </c>
      <c r="D772" s="1005" t="s">
        <v>1207</v>
      </c>
    </row>
    <row customHeight="1" ht="10.5">
      <c r="A773" s="1005" t="s">
        <v>1420</v>
      </c>
      <c r="B773" s="1005" t="s">
        <v>1696</v>
      </c>
      <c r="C773" s="1005" t="s">
        <v>2771</v>
      </c>
      <c r="D773" s="1005" t="s">
        <v>1207</v>
      </c>
    </row>
    <row customHeight="1" ht="10.5">
      <c r="A774" s="1005" t="s">
        <v>1420</v>
      </c>
      <c r="B774" s="1005" t="s">
        <v>2772</v>
      </c>
      <c r="C774" s="1005" t="s">
        <v>2773</v>
      </c>
      <c r="D774" s="1005" t="s">
        <v>1207</v>
      </c>
    </row>
    <row customHeight="1" ht="10.5">
      <c r="A775" s="1005" t="s">
        <v>1420</v>
      </c>
      <c r="B775" s="1005" t="s">
        <v>2774</v>
      </c>
      <c r="C775" s="1005" t="s">
        <v>2775</v>
      </c>
      <c r="D775" s="1005" t="s">
        <v>1207</v>
      </c>
    </row>
    <row customHeight="1" ht="10.5">
      <c r="A776" s="1005" t="s">
        <v>1420</v>
      </c>
      <c r="B776" s="1005" t="s">
        <v>2776</v>
      </c>
      <c r="C776" s="1005" t="s">
        <v>2777</v>
      </c>
      <c r="D776" s="1005" t="s">
        <v>1207</v>
      </c>
    </row>
    <row customHeight="1" ht="10.5">
      <c r="A777" s="1005" t="s">
        <v>1420</v>
      </c>
      <c r="B777" s="1005" t="s">
        <v>1420</v>
      </c>
      <c r="C777" s="1005" t="s">
        <v>2778</v>
      </c>
      <c r="D777" s="1005" t="s">
        <v>1203</v>
      </c>
    </row>
    <row customHeight="1" ht="10.5">
      <c r="A778" s="1005" t="s">
        <v>1420</v>
      </c>
      <c r="B778" s="1005" t="s">
        <v>2779</v>
      </c>
      <c r="C778" s="1005" t="s">
        <v>2780</v>
      </c>
      <c r="D778" s="1005" t="s">
        <v>1207</v>
      </c>
    </row>
    <row customHeight="1" ht="10.5">
      <c r="A779" s="1005" t="s">
        <v>1420</v>
      </c>
      <c r="B779" s="1005" t="s">
        <v>2781</v>
      </c>
      <c r="C779" s="1005" t="s">
        <v>2782</v>
      </c>
      <c r="D779" s="1005" t="s">
        <v>1207</v>
      </c>
    </row>
    <row customHeight="1" ht="10.5">
      <c r="A780" s="1005" t="s">
        <v>1420</v>
      </c>
      <c r="B780" s="1005" t="s">
        <v>2783</v>
      </c>
      <c r="C780" s="1005" t="s">
        <v>2784</v>
      </c>
      <c r="D780" s="1005" t="s">
        <v>1207</v>
      </c>
    </row>
    <row customHeight="1" ht="10.5">
      <c r="A781" s="1005" t="s">
        <v>1420</v>
      </c>
      <c r="B781" s="1005" t="s">
        <v>2785</v>
      </c>
      <c r="C781" s="1005" t="s">
        <v>2786</v>
      </c>
      <c r="D781" s="1005" t="s">
        <v>1207</v>
      </c>
    </row>
    <row customHeight="1" ht="10.5">
      <c r="A782" s="1005" t="s">
        <v>1424</v>
      </c>
      <c r="B782" s="1005" t="s">
        <v>1210</v>
      </c>
      <c r="C782" s="1005" t="s">
        <v>2787</v>
      </c>
      <c r="D782" s="1005" t="s">
        <v>1207</v>
      </c>
    </row>
    <row customHeight="1" ht="10.5">
      <c r="A783" s="1005" t="s">
        <v>1424</v>
      </c>
      <c r="B783" s="1005" t="s">
        <v>2788</v>
      </c>
      <c r="C783" s="1005" t="s">
        <v>2789</v>
      </c>
      <c r="D783" s="1005" t="s">
        <v>1207</v>
      </c>
    </row>
    <row customHeight="1" ht="10.5">
      <c r="A784" s="1005" t="s">
        <v>1424</v>
      </c>
      <c r="B784" s="1005" t="s">
        <v>2790</v>
      </c>
      <c r="C784" s="1005" t="s">
        <v>2791</v>
      </c>
      <c r="D784" s="1005" t="s">
        <v>1207</v>
      </c>
    </row>
    <row customHeight="1" ht="10.5">
      <c r="A785" s="1005" t="s">
        <v>1424</v>
      </c>
      <c r="B785" s="1005" t="s">
        <v>2792</v>
      </c>
      <c r="C785" s="1005" t="s">
        <v>2793</v>
      </c>
      <c r="D785" s="1005" t="s">
        <v>1511</v>
      </c>
    </row>
    <row customHeight="1" ht="10.5">
      <c r="A786" s="1005" t="s">
        <v>1424</v>
      </c>
      <c r="B786" s="1005" t="s">
        <v>2546</v>
      </c>
      <c r="C786" s="1005" t="s">
        <v>2794</v>
      </c>
      <c r="D786" s="1005" t="s">
        <v>1207</v>
      </c>
    </row>
    <row customHeight="1" ht="10.5">
      <c r="A787" s="1005" t="s">
        <v>1424</v>
      </c>
      <c r="B787" s="1005" t="s">
        <v>2795</v>
      </c>
      <c r="C787" s="1005" t="s">
        <v>2796</v>
      </c>
      <c r="D787" s="1005" t="s">
        <v>1207</v>
      </c>
    </row>
    <row customHeight="1" ht="10.5">
      <c r="A788" s="1005" t="s">
        <v>1424</v>
      </c>
      <c r="B788" s="1005" t="s">
        <v>2797</v>
      </c>
      <c r="C788" s="1005" t="s">
        <v>2798</v>
      </c>
      <c r="D788" s="1005" t="s">
        <v>1207</v>
      </c>
    </row>
    <row customHeight="1" ht="10.5">
      <c r="A789" s="1005" t="s">
        <v>1424</v>
      </c>
      <c r="B789" s="1005" t="s">
        <v>2799</v>
      </c>
      <c r="C789" s="1005" t="s">
        <v>2800</v>
      </c>
      <c r="D789" s="1005" t="s">
        <v>1207</v>
      </c>
    </row>
    <row customHeight="1" ht="10.5">
      <c r="A790" s="1005" t="s">
        <v>1424</v>
      </c>
      <c r="B790" s="1005" t="s">
        <v>2801</v>
      </c>
      <c r="C790" s="1005" t="s">
        <v>2802</v>
      </c>
      <c r="D790" s="1005" t="s">
        <v>1207</v>
      </c>
    </row>
    <row customHeight="1" ht="10.5">
      <c r="A791" s="1005" t="s">
        <v>1424</v>
      </c>
      <c r="B791" s="1005" t="s">
        <v>2803</v>
      </c>
      <c r="C791" s="1005" t="s">
        <v>2804</v>
      </c>
      <c r="D791" s="1005" t="s">
        <v>1207</v>
      </c>
    </row>
    <row customHeight="1" ht="10.5">
      <c r="A792" s="1005" t="s">
        <v>1424</v>
      </c>
      <c r="B792" s="1005" t="s">
        <v>2805</v>
      </c>
      <c r="C792" s="1005" t="s">
        <v>2806</v>
      </c>
      <c r="D792" s="1005" t="s">
        <v>1207</v>
      </c>
    </row>
    <row customHeight="1" ht="10.5">
      <c r="A793" s="1005" t="s">
        <v>1424</v>
      </c>
      <c r="B793" s="1005" t="s">
        <v>2807</v>
      </c>
      <c r="C793" s="1005" t="s">
        <v>2808</v>
      </c>
      <c r="D793" s="1005" t="s">
        <v>1207</v>
      </c>
    </row>
    <row customHeight="1" ht="10.5">
      <c r="A794" s="1005" t="s">
        <v>1424</v>
      </c>
      <c r="B794" s="1005" t="s">
        <v>2809</v>
      </c>
      <c r="C794" s="1005" t="s">
        <v>2810</v>
      </c>
      <c r="D794" s="1005" t="s">
        <v>1207</v>
      </c>
    </row>
    <row customHeight="1" ht="10.5">
      <c r="A795" s="1005" t="s">
        <v>1424</v>
      </c>
      <c r="B795" s="1005" t="s">
        <v>1969</v>
      </c>
      <c r="C795" s="1005" t="s">
        <v>2811</v>
      </c>
      <c r="D795" s="1005" t="s">
        <v>1207</v>
      </c>
    </row>
    <row customHeight="1" ht="10.5">
      <c r="A796" s="1005" t="s">
        <v>1424</v>
      </c>
      <c r="B796" s="1005" t="s">
        <v>2812</v>
      </c>
      <c r="C796" s="1005" t="s">
        <v>2813</v>
      </c>
      <c r="D796" s="1005" t="s">
        <v>1207</v>
      </c>
    </row>
    <row customHeight="1" ht="10.5">
      <c r="A797" s="1005" t="s">
        <v>1424</v>
      </c>
      <c r="B797" s="1005" t="s">
        <v>2814</v>
      </c>
      <c r="C797" s="1005" t="s">
        <v>2815</v>
      </c>
      <c r="D797" s="1005" t="s">
        <v>1207</v>
      </c>
    </row>
    <row customHeight="1" ht="10.5">
      <c r="A798" s="1005" t="s">
        <v>1424</v>
      </c>
      <c r="B798" s="1005" t="s">
        <v>2816</v>
      </c>
      <c r="C798" s="1005" t="s">
        <v>2817</v>
      </c>
      <c r="D798" s="1005" t="s">
        <v>1207</v>
      </c>
    </row>
    <row customHeight="1" ht="10.5">
      <c r="A799" s="1005" t="s">
        <v>1424</v>
      </c>
      <c r="B799" s="1005" t="s">
        <v>2391</v>
      </c>
      <c r="C799" s="1005" t="s">
        <v>2818</v>
      </c>
      <c r="D799" s="1005" t="s">
        <v>1207</v>
      </c>
    </row>
    <row customHeight="1" ht="10.5">
      <c r="A800" s="1005" t="s">
        <v>1424</v>
      </c>
      <c r="B800" s="1005" t="s">
        <v>1424</v>
      </c>
      <c r="C800" s="1005" t="s">
        <v>2819</v>
      </c>
      <c r="D800" s="1005" t="s">
        <v>1203</v>
      </c>
    </row>
    <row customHeight="1" ht="10.5">
      <c r="A801" s="1005" t="s">
        <v>1424</v>
      </c>
      <c r="B801" s="1005" t="s">
        <v>2820</v>
      </c>
      <c r="C801" s="1005" t="s">
        <v>2821</v>
      </c>
      <c r="D801" s="1005" t="s">
        <v>1207</v>
      </c>
    </row>
    <row customHeight="1" ht="10.5">
      <c r="A802" s="1005" t="s">
        <v>1428</v>
      </c>
      <c r="B802" s="1005" t="s">
        <v>2822</v>
      </c>
      <c r="C802" s="1005" t="s">
        <v>2823</v>
      </c>
      <c r="D802" s="1005" t="s">
        <v>1207</v>
      </c>
    </row>
    <row customHeight="1" ht="10.5">
      <c r="A803" s="1005" t="s">
        <v>1428</v>
      </c>
      <c r="B803" s="1005" t="s">
        <v>2824</v>
      </c>
      <c r="C803" s="1005" t="s">
        <v>2825</v>
      </c>
      <c r="D803" s="1005" t="s">
        <v>1207</v>
      </c>
    </row>
    <row customHeight="1" ht="10.5">
      <c r="A804" s="1005" t="s">
        <v>1428</v>
      </c>
      <c r="B804" s="1005" t="s">
        <v>2826</v>
      </c>
      <c r="C804" s="1005" t="s">
        <v>2827</v>
      </c>
      <c r="D804" s="1005" t="s">
        <v>1207</v>
      </c>
    </row>
    <row customHeight="1" ht="10.5">
      <c r="A805" s="1005" t="s">
        <v>1428</v>
      </c>
      <c r="B805" s="1005" t="s">
        <v>2828</v>
      </c>
      <c r="C805" s="1005" t="s">
        <v>2829</v>
      </c>
      <c r="D805" s="1005" t="s">
        <v>1207</v>
      </c>
    </row>
    <row customHeight="1" ht="10.5">
      <c r="A806" s="1005" t="s">
        <v>1428</v>
      </c>
      <c r="B806" s="1005" t="s">
        <v>2830</v>
      </c>
      <c r="C806" s="1005" t="s">
        <v>2831</v>
      </c>
      <c r="D806" s="1005" t="s">
        <v>1207</v>
      </c>
    </row>
    <row customHeight="1" ht="10.5">
      <c r="A807" s="1005" t="s">
        <v>1428</v>
      </c>
      <c r="B807" s="1005" t="s">
        <v>2832</v>
      </c>
      <c r="C807" s="1005" t="s">
        <v>2833</v>
      </c>
      <c r="D807" s="1005" t="s">
        <v>1207</v>
      </c>
    </row>
    <row customHeight="1" ht="10.5">
      <c r="A808" s="1005" t="s">
        <v>1428</v>
      </c>
      <c r="B808" s="1005" t="s">
        <v>2834</v>
      </c>
      <c r="C808" s="1005" t="s">
        <v>2835</v>
      </c>
      <c r="D808" s="1005" t="s">
        <v>1207</v>
      </c>
    </row>
    <row customHeight="1" ht="10.5">
      <c r="A809" s="1005" t="s">
        <v>1428</v>
      </c>
      <c r="B809" s="1005" t="s">
        <v>2836</v>
      </c>
      <c r="C809" s="1005" t="s">
        <v>2837</v>
      </c>
      <c r="D809" s="1005" t="s">
        <v>1207</v>
      </c>
    </row>
    <row customHeight="1" ht="10.5">
      <c r="A810" s="1005" t="s">
        <v>1428</v>
      </c>
      <c r="B810" s="1005" t="s">
        <v>1472</v>
      </c>
      <c r="C810" s="1005" t="s">
        <v>2838</v>
      </c>
      <c r="D810" s="1005" t="s">
        <v>1207</v>
      </c>
    </row>
    <row customHeight="1" ht="10.5">
      <c r="A811" s="1005" t="s">
        <v>1428</v>
      </c>
      <c r="B811" s="1005" t="s">
        <v>1821</v>
      </c>
      <c r="C811" s="1005" t="s">
        <v>2839</v>
      </c>
      <c r="D811" s="1005" t="s">
        <v>1207</v>
      </c>
    </row>
    <row customHeight="1" ht="10.5">
      <c r="A812" s="1005" t="s">
        <v>1428</v>
      </c>
      <c r="B812" s="1005" t="s">
        <v>2840</v>
      </c>
      <c r="C812" s="1005" t="s">
        <v>2841</v>
      </c>
      <c r="D812" s="1005" t="s">
        <v>1207</v>
      </c>
    </row>
    <row customHeight="1" ht="10.5">
      <c r="A813" s="1005" t="s">
        <v>1428</v>
      </c>
      <c r="B813" s="1005" t="s">
        <v>2842</v>
      </c>
      <c r="C813" s="1005" t="s">
        <v>2843</v>
      </c>
      <c r="D813" s="1005" t="s">
        <v>1207</v>
      </c>
    </row>
    <row customHeight="1" ht="10.5">
      <c r="A814" s="1005" t="s">
        <v>1428</v>
      </c>
      <c r="B814" s="1005" t="s">
        <v>2844</v>
      </c>
      <c r="C814" s="1005" t="s">
        <v>2845</v>
      </c>
      <c r="D814" s="1005" t="s">
        <v>1207</v>
      </c>
    </row>
    <row customHeight="1" ht="10.5">
      <c r="A815" s="1005" t="s">
        <v>1428</v>
      </c>
      <c r="B815" s="1005" t="s">
        <v>1428</v>
      </c>
      <c r="C815" s="1005" t="s">
        <v>2846</v>
      </c>
      <c r="D815" s="1005" t="s">
        <v>1203</v>
      </c>
    </row>
    <row customHeight="1" ht="10.5">
      <c r="A816" s="1005" t="s">
        <v>1428</v>
      </c>
      <c r="B816" s="1005" t="s">
        <v>2847</v>
      </c>
      <c r="C816" s="1005" t="s">
        <v>2848</v>
      </c>
      <c r="D816" s="1005" t="s">
        <v>1207</v>
      </c>
    </row>
    <row customHeight="1" ht="10.5">
      <c r="A817" s="1005" t="s">
        <v>1432</v>
      </c>
      <c r="B817" s="1005" t="s">
        <v>2849</v>
      </c>
      <c r="C817" s="1005" t="s">
        <v>2850</v>
      </c>
      <c r="D817" s="1005" t="s">
        <v>1207</v>
      </c>
    </row>
    <row customHeight="1" ht="10.5">
      <c r="A818" s="1005" t="s">
        <v>1432</v>
      </c>
      <c r="B818" s="1005" t="s">
        <v>2851</v>
      </c>
      <c r="C818" s="1005" t="s">
        <v>2852</v>
      </c>
      <c r="D818" s="1005" t="s">
        <v>1207</v>
      </c>
    </row>
    <row customHeight="1" ht="10.5">
      <c r="A819" s="1005" t="s">
        <v>1432</v>
      </c>
      <c r="B819" s="1005" t="s">
        <v>2853</v>
      </c>
      <c r="C819" s="1005" t="s">
        <v>2854</v>
      </c>
      <c r="D819" s="1005" t="s">
        <v>1207</v>
      </c>
    </row>
    <row customHeight="1" ht="10.5">
      <c r="A820" s="1005" t="s">
        <v>1432</v>
      </c>
      <c r="B820" s="1005" t="s">
        <v>2855</v>
      </c>
      <c r="C820" s="1005" t="s">
        <v>2856</v>
      </c>
      <c r="D820" s="1005" t="s">
        <v>1207</v>
      </c>
    </row>
    <row customHeight="1" ht="10.5">
      <c r="A821" s="1005" t="s">
        <v>1432</v>
      </c>
      <c r="B821" s="1005" t="s">
        <v>2857</v>
      </c>
      <c r="C821" s="1005" t="s">
        <v>2858</v>
      </c>
      <c r="D821" s="1005" t="s">
        <v>1207</v>
      </c>
    </row>
    <row customHeight="1" ht="10.5">
      <c r="A822" s="1005" t="s">
        <v>1432</v>
      </c>
      <c r="B822" s="1005" t="s">
        <v>1955</v>
      </c>
      <c r="C822" s="1005" t="s">
        <v>2859</v>
      </c>
      <c r="D822" s="1005" t="s">
        <v>1207</v>
      </c>
    </row>
    <row customHeight="1" ht="10.5">
      <c r="A823" s="1005" t="s">
        <v>1432</v>
      </c>
      <c r="B823" s="1005" t="s">
        <v>2860</v>
      </c>
      <c r="C823" s="1005" t="s">
        <v>2861</v>
      </c>
      <c r="D823" s="1005" t="s">
        <v>1207</v>
      </c>
    </row>
    <row customHeight="1" ht="10.5">
      <c r="A824" s="1005" t="s">
        <v>1432</v>
      </c>
      <c r="B824" s="1005" t="s">
        <v>2862</v>
      </c>
      <c r="C824" s="1005" t="s">
        <v>2863</v>
      </c>
      <c r="D824" s="1005" t="s">
        <v>1207</v>
      </c>
    </row>
    <row customHeight="1" ht="10.5">
      <c r="A825" s="1005" t="s">
        <v>1432</v>
      </c>
      <c r="B825" s="1005" t="s">
        <v>2864</v>
      </c>
      <c r="C825" s="1005" t="s">
        <v>2865</v>
      </c>
      <c r="D825" s="1005" t="s">
        <v>1207</v>
      </c>
    </row>
    <row customHeight="1" ht="10.5">
      <c r="A826" s="1005" t="s">
        <v>1432</v>
      </c>
      <c r="B826" s="1005" t="s">
        <v>2866</v>
      </c>
      <c r="C826" s="1005" t="s">
        <v>2867</v>
      </c>
      <c r="D826" s="1005" t="s">
        <v>1207</v>
      </c>
    </row>
    <row customHeight="1" ht="10.5">
      <c r="A827" s="1005" t="s">
        <v>1432</v>
      </c>
      <c r="B827" s="1005" t="s">
        <v>2868</v>
      </c>
      <c r="C827" s="1005" t="s">
        <v>2869</v>
      </c>
      <c r="D827" s="1005" t="s">
        <v>1207</v>
      </c>
    </row>
    <row customHeight="1" ht="10.5">
      <c r="A828" s="1005" t="s">
        <v>1432</v>
      </c>
      <c r="B828" s="1005" t="s">
        <v>2870</v>
      </c>
      <c r="C828" s="1005" t="s">
        <v>2871</v>
      </c>
      <c r="D828" s="1005" t="s">
        <v>1207</v>
      </c>
    </row>
    <row customHeight="1" ht="10.5">
      <c r="A829" s="1005" t="s">
        <v>1432</v>
      </c>
      <c r="B829" s="1005" t="s">
        <v>2847</v>
      </c>
      <c r="C829" s="1005" t="s">
        <v>2872</v>
      </c>
      <c r="D829" s="1005" t="s">
        <v>1207</v>
      </c>
    </row>
    <row customHeight="1" ht="10.5">
      <c r="A830" s="1005" t="s">
        <v>1432</v>
      </c>
      <c r="B830" s="1005" t="s">
        <v>1432</v>
      </c>
      <c r="C830" s="1005" t="s">
        <v>2873</v>
      </c>
      <c r="D830" s="1005" t="s">
        <v>1203</v>
      </c>
    </row>
    <row customHeight="1" ht="10.5">
      <c r="A831" s="1005" t="s">
        <v>1432</v>
      </c>
      <c r="B831" s="1005" t="s">
        <v>2874</v>
      </c>
      <c r="C831" s="1005" t="s">
        <v>2875</v>
      </c>
      <c r="D831" s="1005" t="s">
        <v>1207</v>
      </c>
    </row>
    <row customHeight="1" ht="10.5">
      <c r="A832" s="1005" t="s">
        <v>1436</v>
      </c>
      <c r="B832" s="1005" t="s">
        <v>2876</v>
      </c>
      <c r="C832" s="1005" t="s">
        <v>2877</v>
      </c>
      <c r="D832" s="1005" t="s">
        <v>1207</v>
      </c>
    </row>
    <row customHeight="1" ht="10.5">
      <c r="A833" s="1005" t="s">
        <v>1436</v>
      </c>
      <c r="B833" s="1005" t="s">
        <v>2878</v>
      </c>
      <c r="C833" s="1005" t="s">
        <v>2879</v>
      </c>
      <c r="D833" s="1005" t="s">
        <v>1207</v>
      </c>
    </row>
    <row customHeight="1" ht="10.5">
      <c r="A834" s="1005" t="s">
        <v>1436</v>
      </c>
      <c r="B834" s="1005" t="s">
        <v>2880</v>
      </c>
      <c r="C834" s="1005" t="s">
        <v>2881</v>
      </c>
      <c r="D834" s="1005" t="s">
        <v>1207</v>
      </c>
    </row>
    <row customHeight="1" ht="10.5">
      <c r="A835" s="1005" t="s">
        <v>1436</v>
      </c>
      <c r="B835" s="1005" t="s">
        <v>2882</v>
      </c>
      <c r="C835" s="1005" t="s">
        <v>2883</v>
      </c>
      <c r="D835" s="1005" t="s">
        <v>1207</v>
      </c>
    </row>
    <row customHeight="1" ht="10.5">
      <c r="A836" s="1005" t="s">
        <v>1436</v>
      </c>
      <c r="B836" s="1005" t="s">
        <v>2884</v>
      </c>
      <c r="C836" s="1005" t="s">
        <v>2885</v>
      </c>
      <c r="D836" s="1005" t="s">
        <v>1207</v>
      </c>
    </row>
    <row customHeight="1" ht="10.5">
      <c r="A837" s="1005" t="s">
        <v>1436</v>
      </c>
      <c r="B837" s="1005" t="s">
        <v>2886</v>
      </c>
      <c r="C837" s="1005" t="s">
        <v>2887</v>
      </c>
      <c r="D837" s="1005" t="s">
        <v>1207</v>
      </c>
    </row>
    <row customHeight="1" ht="10.5">
      <c r="A838" s="1005" t="s">
        <v>1436</v>
      </c>
      <c r="B838" s="1005" t="s">
        <v>2888</v>
      </c>
      <c r="C838" s="1005" t="s">
        <v>2889</v>
      </c>
      <c r="D838" s="1005" t="s">
        <v>1207</v>
      </c>
    </row>
    <row customHeight="1" ht="10.5">
      <c r="A839" s="1005" t="s">
        <v>1436</v>
      </c>
      <c r="B839" s="1005" t="s">
        <v>2890</v>
      </c>
      <c r="C839" s="1005" t="s">
        <v>2891</v>
      </c>
      <c r="D839" s="1005" t="s">
        <v>1207</v>
      </c>
    </row>
    <row customHeight="1" ht="10.5">
      <c r="A840" s="1005" t="s">
        <v>1436</v>
      </c>
      <c r="B840" s="1005" t="s">
        <v>2892</v>
      </c>
      <c r="C840" s="1005" t="s">
        <v>2893</v>
      </c>
      <c r="D840" s="1005" t="s">
        <v>1207</v>
      </c>
    </row>
    <row customHeight="1" ht="10.5">
      <c r="A841" s="1005" t="s">
        <v>1436</v>
      </c>
      <c r="B841" s="1005" t="s">
        <v>1640</v>
      </c>
      <c r="C841" s="1005" t="s">
        <v>2894</v>
      </c>
      <c r="D841" s="1005" t="s">
        <v>1207</v>
      </c>
    </row>
    <row customHeight="1" ht="10.5">
      <c r="A842" s="1005" t="s">
        <v>1436</v>
      </c>
      <c r="B842" s="1005" t="s">
        <v>2895</v>
      </c>
      <c r="C842" s="1005" t="s">
        <v>2896</v>
      </c>
      <c r="D842" s="1005" t="s">
        <v>1207</v>
      </c>
    </row>
    <row customHeight="1" ht="10.5">
      <c r="A843" s="1005" t="s">
        <v>1436</v>
      </c>
      <c r="B843" s="1005" t="s">
        <v>1436</v>
      </c>
      <c r="C843" s="1005" t="s">
        <v>2897</v>
      </c>
      <c r="D843" s="1005" t="s">
        <v>1203</v>
      </c>
    </row>
    <row customHeight="1" ht="10.5">
      <c r="A844" s="1005" t="s">
        <v>1436</v>
      </c>
      <c r="B844" s="1005" t="s">
        <v>2898</v>
      </c>
      <c r="C844" s="1005" t="s">
        <v>2899</v>
      </c>
      <c r="D844" s="1005" t="s">
        <v>1207</v>
      </c>
    </row>
    <row customHeight="1" ht="10.5">
      <c r="A845" s="1005" t="s">
        <v>1436</v>
      </c>
      <c r="B845" s="1005" t="s">
        <v>1542</v>
      </c>
      <c r="C845" s="1005" t="s">
        <v>2900</v>
      </c>
      <c r="D845" s="1005" t="s">
        <v>1207</v>
      </c>
    </row>
    <row customHeight="1" ht="10.5">
      <c r="A846" s="1005" t="s">
        <v>1440</v>
      </c>
      <c r="B846" s="1005" t="s">
        <v>2901</v>
      </c>
      <c r="C846" s="1005" t="s">
        <v>2902</v>
      </c>
      <c r="D846" s="1005" t="s">
        <v>1207</v>
      </c>
    </row>
    <row customHeight="1" ht="10.5">
      <c r="A847" s="1005" t="s">
        <v>1440</v>
      </c>
      <c r="B847" s="1005" t="s">
        <v>2903</v>
      </c>
      <c r="C847" s="1005" t="s">
        <v>2904</v>
      </c>
      <c r="D847" s="1005" t="s">
        <v>1207</v>
      </c>
    </row>
    <row customHeight="1" ht="10.5">
      <c r="A848" s="1005" t="s">
        <v>1440</v>
      </c>
      <c r="B848" s="1005" t="s">
        <v>1831</v>
      </c>
      <c r="C848" s="1005" t="s">
        <v>2905</v>
      </c>
      <c r="D848" s="1005" t="s">
        <v>1207</v>
      </c>
    </row>
    <row customHeight="1" ht="10.5">
      <c r="A849" s="1005" t="s">
        <v>1440</v>
      </c>
      <c r="B849" s="1005" t="s">
        <v>1776</v>
      </c>
      <c r="C849" s="1005" t="s">
        <v>2906</v>
      </c>
      <c r="D849" s="1005" t="s">
        <v>1207</v>
      </c>
    </row>
    <row customHeight="1" ht="10.5">
      <c r="A850" s="1005" t="s">
        <v>1440</v>
      </c>
      <c r="B850" s="1005" t="s">
        <v>2907</v>
      </c>
      <c r="C850" s="1005" t="s">
        <v>2908</v>
      </c>
      <c r="D850" s="1005" t="s">
        <v>1207</v>
      </c>
    </row>
    <row customHeight="1" ht="10.5">
      <c r="A851" s="1005" t="s">
        <v>1440</v>
      </c>
      <c r="B851" s="1005" t="s">
        <v>2909</v>
      </c>
      <c r="C851" s="1005" t="s">
        <v>2910</v>
      </c>
      <c r="D851" s="1005" t="s">
        <v>1207</v>
      </c>
    </row>
    <row customHeight="1" ht="10.5">
      <c r="A852" s="1005" t="s">
        <v>1440</v>
      </c>
      <c r="B852" s="1005" t="s">
        <v>2911</v>
      </c>
      <c r="C852" s="1005" t="s">
        <v>2912</v>
      </c>
      <c r="D852" s="1005" t="s">
        <v>1207</v>
      </c>
    </row>
    <row customHeight="1" ht="10.5">
      <c r="A853" s="1005" t="s">
        <v>1440</v>
      </c>
      <c r="B853" s="1005" t="s">
        <v>2913</v>
      </c>
      <c r="C853" s="1005" t="s">
        <v>2914</v>
      </c>
      <c r="D853" s="1005" t="s">
        <v>1207</v>
      </c>
    </row>
    <row customHeight="1" ht="10.5">
      <c r="A854" s="1005" t="s">
        <v>1440</v>
      </c>
      <c r="B854" s="1005" t="s">
        <v>2915</v>
      </c>
      <c r="C854" s="1005" t="s">
        <v>2916</v>
      </c>
      <c r="D854" s="1005" t="s">
        <v>1207</v>
      </c>
    </row>
    <row customHeight="1" ht="10.5">
      <c r="A855" s="1005" t="s">
        <v>1440</v>
      </c>
      <c r="B855" s="1005" t="s">
        <v>2917</v>
      </c>
      <c r="C855" s="1005" t="s">
        <v>2918</v>
      </c>
      <c r="D855" s="1005" t="s">
        <v>1207</v>
      </c>
    </row>
    <row customHeight="1" ht="10.5">
      <c r="A856" s="1005" t="s">
        <v>1440</v>
      </c>
      <c r="B856" s="1005" t="s">
        <v>2528</v>
      </c>
      <c r="C856" s="1005" t="s">
        <v>2919</v>
      </c>
      <c r="D856" s="1005" t="s">
        <v>1207</v>
      </c>
    </row>
    <row customHeight="1" ht="10.5">
      <c r="A857" s="1005" t="s">
        <v>1440</v>
      </c>
      <c r="B857" s="1005" t="s">
        <v>2812</v>
      </c>
      <c r="C857" s="1005" t="s">
        <v>2920</v>
      </c>
      <c r="D857" s="1005" t="s">
        <v>1207</v>
      </c>
    </row>
    <row customHeight="1" ht="10.5">
      <c r="A858" s="1005" t="s">
        <v>1440</v>
      </c>
      <c r="B858" s="1005" t="s">
        <v>1440</v>
      </c>
      <c r="C858" s="1005" t="s">
        <v>2921</v>
      </c>
      <c r="D858" s="1005" t="s">
        <v>1203</v>
      </c>
    </row>
    <row customHeight="1" ht="10.5">
      <c r="A859" s="1005" t="s">
        <v>1440</v>
      </c>
      <c r="B859" s="1005" t="s">
        <v>2922</v>
      </c>
      <c r="C859" s="1005" t="s">
        <v>2923</v>
      </c>
      <c r="D859" s="1005" t="s">
        <v>1634</v>
      </c>
    </row>
    <row customHeight="1" ht="10.5">
      <c r="A860" s="1005" t="s">
        <v>1440</v>
      </c>
      <c r="B860" s="1005" t="s">
        <v>1767</v>
      </c>
      <c r="C860" s="1005" t="s">
        <v>2924</v>
      </c>
      <c r="D860" s="1005" t="s">
        <v>1207</v>
      </c>
    </row>
    <row customHeight="1" ht="10.5">
      <c r="A861" s="1005" t="s">
        <v>1440</v>
      </c>
      <c r="B861" s="1005" t="s">
        <v>2925</v>
      </c>
      <c r="C861" s="1005" t="s">
        <v>2926</v>
      </c>
      <c r="D861" s="1005" t="s">
        <v>1207</v>
      </c>
    </row>
    <row customHeight="1" ht="10.5">
      <c r="A862" s="1005" t="s">
        <v>1440</v>
      </c>
      <c r="B862" s="1005" t="s">
        <v>2927</v>
      </c>
      <c r="C862" s="1005" t="s">
        <v>2928</v>
      </c>
      <c r="D862" s="1005" t="s">
        <v>1207</v>
      </c>
    </row>
    <row customHeight="1" ht="10.5">
      <c r="A863" s="1005" t="s">
        <v>1444</v>
      </c>
      <c r="B863" s="1005" t="s">
        <v>2929</v>
      </c>
      <c r="C863" s="1005" t="s">
        <v>2930</v>
      </c>
      <c r="D863" s="1005" t="s">
        <v>1207</v>
      </c>
    </row>
    <row customHeight="1" ht="10.5">
      <c r="A864" s="1005" t="s">
        <v>1444</v>
      </c>
      <c r="B864" s="1005" t="s">
        <v>2931</v>
      </c>
      <c r="C864" s="1005" t="s">
        <v>2932</v>
      </c>
      <c r="D864" s="1005" t="s">
        <v>1207</v>
      </c>
    </row>
    <row customHeight="1" ht="10.5">
      <c r="A865" s="1005" t="s">
        <v>1444</v>
      </c>
      <c r="B865" s="1005" t="s">
        <v>2933</v>
      </c>
      <c r="C865" s="1005" t="s">
        <v>2934</v>
      </c>
      <c r="D865" s="1005" t="s">
        <v>1207</v>
      </c>
    </row>
    <row customHeight="1" ht="10.5">
      <c r="A866" s="1005" t="s">
        <v>1444</v>
      </c>
      <c r="B866" s="1005" t="s">
        <v>2935</v>
      </c>
      <c r="C866" s="1005" t="s">
        <v>2936</v>
      </c>
      <c r="D866" s="1005" t="s">
        <v>1207</v>
      </c>
    </row>
    <row customHeight="1" ht="10.5">
      <c r="A867" s="1005" t="s">
        <v>1444</v>
      </c>
      <c r="B867" s="1005" t="s">
        <v>1725</v>
      </c>
      <c r="C867" s="1005" t="s">
        <v>2937</v>
      </c>
      <c r="D867" s="1005" t="s">
        <v>1207</v>
      </c>
    </row>
    <row customHeight="1" ht="10.5">
      <c r="A868" s="1005" t="s">
        <v>1444</v>
      </c>
      <c r="B868" s="1005" t="s">
        <v>2938</v>
      </c>
      <c r="C868" s="1005" t="s">
        <v>2939</v>
      </c>
      <c r="D868" s="1005" t="s">
        <v>1207</v>
      </c>
    </row>
    <row customHeight="1" ht="10.5">
      <c r="A869" s="1005" t="s">
        <v>1444</v>
      </c>
      <c r="B869" s="1005" t="s">
        <v>2940</v>
      </c>
      <c r="C869" s="1005" t="s">
        <v>2941</v>
      </c>
      <c r="D869" s="1005" t="s">
        <v>1207</v>
      </c>
    </row>
    <row customHeight="1" ht="10.5">
      <c r="A870" s="1005" t="s">
        <v>1444</v>
      </c>
      <c r="B870" s="1005" t="s">
        <v>2942</v>
      </c>
      <c r="C870" s="1005" t="s">
        <v>2943</v>
      </c>
      <c r="D870" s="1005" t="s">
        <v>1207</v>
      </c>
    </row>
    <row customHeight="1" ht="10.5">
      <c r="A871" s="1005" t="s">
        <v>1444</v>
      </c>
      <c r="B871" s="1005" t="s">
        <v>2944</v>
      </c>
      <c r="C871" s="1005" t="s">
        <v>2945</v>
      </c>
      <c r="D871" s="1005" t="s">
        <v>1207</v>
      </c>
    </row>
    <row customHeight="1" ht="10.5">
      <c r="A872" s="1005" t="s">
        <v>1444</v>
      </c>
      <c r="B872" s="1005" t="s">
        <v>2946</v>
      </c>
      <c r="C872" s="1005" t="s">
        <v>2947</v>
      </c>
      <c r="D872" s="1005" t="s">
        <v>1207</v>
      </c>
    </row>
    <row customHeight="1" ht="10.5">
      <c r="A873" s="1005" t="s">
        <v>1444</v>
      </c>
      <c r="B873" s="1005" t="s">
        <v>2948</v>
      </c>
      <c r="C873" s="1005" t="s">
        <v>2949</v>
      </c>
      <c r="D873" s="1005" t="s">
        <v>1207</v>
      </c>
    </row>
    <row customHeight="1" ht="10.5">
      <c r="A874" s="1005" t="s">
        <v>1444</v>
      </c>
      <c r="B874" s="1005" t="s">
        <v>2950</v>
      </c>
      <c r="C874" s="1005" t="s">
        <v>2951</v>
      </c>
      <c r="D874" s="1005" t="s">
        <v>1207</v>
      </c>
    </row>
    <row customHeight="1" ht="10.5">
      <c r="A875" s="1005" t="s">
        <v>1444</v>
      </c>
      <c r="B875" s="1005" t="s">
        <v>1444</v>
      </c>
      <c r="C875" s="1005" t="s">
        <v>2952</v>
      </c>
      <c r="D875" s="1005" t="s">
        <v>1203</v>
      </c>
    </row>
    <row customHeight="1" ht="10.5">
      <c r="A876" s="1005" t="s">
        <v>1444</v>
      </c>
      <c r="B876" s="1005" t="s">
        <v>2953</v>
      </c>
      <c r="C876" s="1005" t="s">
        <v>2954</v>
      </c>
      <c r="D876" s="1005" t="s">
        <v>1207</v>
      </c>
    </row>
    <row customHeight="1" ht="10.5">
      <c r="A877" s="1005" t="s">
        <v>1448</v>
      </c>
      <c r="B877" s="1005" t="s">
        <v>2955</v>
      </c>
      <c r="C877" s="1005" t="s">
        <v>2956</v>
      </c>
      <c r="D877" s="1005" t="s">
        <v>1207</v>
      </c>
    </row>
    <row customHeight="1" ht="10.5">
      <c r="A878" s="1005" t="s">
        <v>1448</v>
      </c>
      <c r="B878" s="1005" t="s">
        <v>2201</v>
      </c>
      <c r="C878" s="1005" t="s">
        <v>2957</v>
      </c>
      <c r="D878" s="1005" t="s">
        <v>1207</v>
      </c>
    </row>
    <row customHeight="1" ht="10.5">
      <c r="A879" s="1005" t="s">
        <v>1448</v>
      </c>
      <c r="B879" s="1005" t="s">
        <v>2958</v>
      </c>
      <c r="C879" s="1005" t="s">
        <v>2959</v>
      </c>
      <c r="D879" s="1005" t="s">
        <v>1207</v>
      </c>
    </row>
    <row customHeight="1" ht="10.5">
      <c r="A880" s="1005" t="s">
        <v>1448</v>
      </c>
      <c r="B880" s="1005" t="s">
        <v>2960</v>
      </c>
      <c r="C880" s="1005" t="s">
        <v>2961</v>
      </c>
      <c r="D880" s="1005" t="s">
        <v>1511</v>
      </c>
    </row>
    <row customHeight="1" ht="10.5">
      <c r="A881" s="1005" t="s">
        <v>1448</v>
      </c>
      <c r="B881" s="1005" t="s">
        <v>2962</v>
      </c>
      <c r="C881" s="1005" t="s">
        <v>2963</v>
      </c>
      <c r="D881" s="1005" t="s">
        <v>1207</v>
      </c>
    </row>
    <row customHeight="1" ht="10.5">
      <c r="A882" s="1005" t="s">
        <v>1448</v>
      </c>
      <c r="B882" s="1005" t="s">
        <v>2964</v>
      </c>
      <c r="C882" s="1005" t="s">
        <v>2965</v>
      </c>
      <c r="D882" s="1005" t="s">
        <v>1207</v>
      </c>
    </row>
    <row customHeight="1" ht="10.5">
      <c r="A883" s="1005" t="s">
        <v>1448</v>
      </c>
      <c r="B883" s="1005" t="s">
        <v>2966</v>
      </c>
      <c r="C883" s="1005" t="s">
        <v>2967</v>
      </c>
      <c r="D883" s="1005" t="s">
        <v>1207</v>
      </c>
    </row>
    <row customHeight="1" ht="10.5">
      <c r="A884" s="1005" t="s">
        <v>1448</v>
      </c>
      <c r="B884" s="1005" t="s">
        <v>2968</v>
      </c>
      <c r="C884" s="1005" t="s">
        <v>2969</v>
      </c>
      <c r="D884" s="1005" t="s">
        <v>1207</v>
      </c>
    </row>
    <row customHeight="1" ht="10.5">
      <c r="A885" s="1005" t="s">
        <v>1448</v>
      </c>
      <c r="B885" s="1005" t="s">
        <v>2970</v>
      </c>
      <c r="C885" s="1005" t="s">
        <v>2971</v>
      </c>
      <c r="D885" s="1005" t="s">
        <v>1207</v>
      </c>
    </row>
    <row customHeight="1" ht="10.5">
      <c r="A886" s="1005" t="s">
        <v>1448</v>
      </c>
      <c r="B886" s="1005" t="s">
        <v>2671</v>
      </c>
      <c r="C886" s="1005" t="s">
        <v>2972</v>
      </c>
      <c r="D886" s="1005" t="s">
        <v>1207</v>
      </c>
    </row>
    <row customHeight="1" ht="10.5">
      <c r="A887" s="1005" t="s">
        <v>1448</v>
      </c>
      <c r="B887" s="1005" t="s">
        <v>1992</v>
      </c>
      <c r="C887" s="1005" t="s">
        <v>2973</v>
      </c>
      <c r="D887" s="1005" t="s">
        <v>1207</v>
      </c>
    </row>
    <row customHeight="1" ht="10.5">
      <c r="A888" s="1005" t="s">
        <v>1448</v>
      </c>
      <c r="B888" s="1005" t="s">
        <v>2974</v>
      </c>
      <c r="C888" s="1005" t="s">
        <v>2975</v>
      </c>
      <c r="D888" s="1005" t="s">
        <v>1207</v>
      </c>
    </row>
    <row customHeight="1" ht="10.5">
      <c r="A889" s="1005" t="s">
        <v>1448</v>
      </c>
      <c r="B889" s="1005" t="s">
        <v>1387</v>
      </c>
      <c r="C889" s="1005" t="s">
        <v>2976</v>
      </c>
      <c r="D889" s="1005" t="s">
        <v>1207</v>
      </c>
    </row>
    <row customHeight="1" ht="10.5">
      <c r="A890" s="1005" t="s">
        <v>1448</v>
      </c>
      <c r="B890" s="1005" t="s">
        <v>1786</v>
      </c>
      <c r="C890" s="1005" t="s">
        <v>2977</v>
      </c>
      <c r="D890" s="1005" t="s">
        <v>1207</v>
      </c>
    </row>
    <row customHeight="1" ht="10.5">
      <c r="A891" s="1005" t="s">
        <v>1448</v>
      </c>
      <c r="B891" s="1005" t="s">
        <v>2978</v>
      </c>
      <c r="C891" s="1005" t="s">
        <v>2979</v>
      </c>
      <c r="D891" s="1005" t="s">
        <v>1207</v>
      </c>
    </row>
    <row customHeight="1" ht="10.5">
      <c r="A892" s="1005" t="s">
        <v>1448</v>
      </c>
      <c r="B892" s="1005" t="s">
        <v>2980</v>
      </c>
      <c r="C892" s="1005" t="s">
        <v>2981</v>
      </c>
      <c r="D892" s="1005" t="s">
        <v>1207</v>
      </c>
    </row>
    <row customHeight="1" ht="10.5">
      <c r="A893" s="1005" t="s">
        <v>1448</v>
      </c>
      <c r="B893" s="1005" t="s">
        <v>2982</v>
      </c>
      <c r="C893" s="1005" t="s">
        <v>2983</v>
      </c>
      <c r="D893" s="1005" t="s">
        <v>1207</v>
      </c>
    </row>
    <row customHeight="1" ht="10.5">
      <c r="A894" s="1005" t="s">
        <v>1448</v>
      </c>
      <c r="B894" s="1005" t="s">
        <v>2984</v>
      </c>
      <c r="C894" s="1005" t="s">
        <v>2985</v>
      </c>
      <c r="D894" s="1005" t="s">
        <v>1207</v>
      </c>
    </row>
    <row customHeight="1" ht="10.5">
      <c r="A895" s="1005" t="s">
        <v>1448</v>
      </c>
      <c r="B895" s="1005" t="s">
        <v>2986</v>
      </c>
      <c r="C895" s="1005" t="s">
        <v>2987</v>
      </c>
      <c r="D895" s="1005" t="s">
        <v>1207</v>
      </c>
    </row>
    <row customHeight="1" ht="10.5">
      <c r="A896" s="1005" t="s">
        <v>1448</v>
      </c>
      <c r="B896" s="1005" t="s">
        <v>1448</v>
      </c>
      <c r="C896" s="1005" t="s">
        <v>2988</v>
      </c>
      <c r="D896" s="1005" t="s">
        <v>1203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12C9E1F-2EEE-91A6-71A6-D68AA69657EA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9.140625"/>
  </cols>
  <sheetData>
    <row customHeight="1" ht="11.25">
      <c r="A1" s="5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A7F1BE8-034D-882A-54D3-D6563C541118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9.140625"/>
  </cols>
  <sheetData>
    <row customHeight="1" ht="11.25">
      <c r="A1" s="459"/>
    </row>
    <row customHeight="1" ht="10.5">
      <c r="B2" s="0" t="s">
        <v>2989</v>
      </c>
      <c r="C2" s="0" t="s">
        <v>2990</v>
      </c>
      <c r="D2" s="0" t="s">
        <v>2991</v>
      </c>
      <c r="E2" s="0" t="s">
        <v>2992</v>
      </c>
      <c r="F2" s="0" t="s">
        <v>2993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6EC8DBA-54A4-767F-3A56-7395952FFFC1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9.140625"/>
  </cols>
  <sheetData>
    <row customHeight="1" ht="11.25">
      <c r="A1" s="4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D27C17C-1508-3A8B-66D9-A8AB74BCAFF8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9.140625"/>
    <col min="2" max="2" style="2272" width="95.00390625" customWidth="1"/>
  </cols>
  <sheetData>
    <row customHeight="1" ht="11.25">
      <c r="A1" s="807" t="s">
        <v>775</v>
      </c>
      <c r="B1" s="807" t="s">
        <v>45</v>
      </c>
    </row>
    <row customHeight="1" ht="11.25">
      <c r="A2" s="807" t="s">
        <v>786</v>
      </c>
      <c r="B2" s="501" t="s">
        <v>2994</v>
      </c>
    </row>
    <row customHeight="1" ht="11.25">
      <c r="B3" s="501" t="s">
        <v>2995</v>
      </c>
    </row>
    <row customHeight="1" ht="11.25">
      <c r="B4" s="501" t="s">
        <v>2996</v>
      </c>
    </row>
    <row customHeight="1" ht="11.25">
      <c r="B5" s="501" t="s">
        <v>2997</v>
      </c>
    </row>
    <row customHeight="1" ht="11.25">
      <c r="B6" s="501" t="s">
        <v>46</v>
      </c>
    </row>
    <row customHeight="1" ht="11.25">
      <c r="B7" s="501" t="s">
        <v>2998</v>
      </c>
    </row>
    <row customHeight="1" ht="11.25">
      <c r="B8" s="501" t="s">
        <v>2999</v>
      </c>
    </row>
    <row customHeight="1" ht="11.25">
      <c r="B9" s="501" t="s">
        <v>3000</v>
      </c>
    </row>
    <row customHeight="1" ht="11.25">
      <c r="B10" s="501" t="s">
        <v>3001</v>
      </c>
    </row>
    <row customHeight="1" ht="11.25">
      <c r="B11" s="501" t="s">
        <v>3002</v>
      </c>
    </row>
    <row customHeight="1" ht="11.25">
      <c r="B12" s="501" t="s">
        <v>3003</v>
      </c>
    </row>
    <row customHeight="1" ht="11.25">
      <c r="B13" s="501" t="s">
        <v>3004</v>
      </c>
    </row>
    <row customHeight="1" ht="11.25">
      <c r="B14" s="501" t="s">
        <v>3005</v>
      </c>
    </row>
    <row customHeight="1" ht="11.25">
      <c r="B15" s="501" t="s">
        <v>3006</v>
      </c>
    </row>
    <row customHeight="1" ht="11.25">
      <c r="B16" s="501" t="s">
        <v>3007</v>
      </c>
    </row>
    <row customHeight="1" ht="11.25">
      <c r="B17" s="501" t="s">
        <v>3008</v>
      </c>
    </row>
    <row customHeight="1" ht="11.25">
      <c r="B18" s="501" t="s">
        <v>3009</v>
      </c>
    </row>
    <row customHeight="1" ht="11.25">
      <c r="B19" s="501" t="s">
        <v>3010</v>
      </c>
    </row>
    <row customHeight="1" ht="11.25">
      <c r="B20" s="501" t="s">
        <v>3011</v>
      </c>
    </row>
    <row customHeight="1" ht="11.25">
      <c r="B21" s="501" t="s">
        <v>3012</v>
      </c>
    </row>
    <row customHeight="1" ht="11.25">
      <c r="B22" s="501" t="s">
        <v>3013</v>
      </c>
    </row>
    <row customHeight="1" ht="11.25">
      <c r="B23" s="501" t="s">
        <v>3014</v>
      </c>
    </row>
    <row customHeight="1" ht="11.25">
      <c r="B24" s="501" t="s">
        <v>3015</v>
      </c>
    </row>
    <row customHeight="1" ht="11.25">
      <c r="B25" s="501" t="s">
        <v>3016</v>
      </c>
    </row>
    <row customHeight="1" ht="11.25">
      <c r="B26" s="501" t="s">
        <v>3017</v>
      </c>
    </row>
    <row customHeight="1" ht="11.25">
      <c r="B27" s="501" t="s">
        <v>3018</v>
      </c>
    </row>
    <row customHeight="1" ht="11.25">
      <c r="B28" s="501" t="s">
        <v>3019</v>
      </c>
    </row>
    <row customHeight="1" ht="11.25">
      <c r="B29" s="501" t="s">
        <v>3020</v>
      </c>
    </row>
    <row customHeight="1" ht="11.25">
      <c r="B30" s="501" t="s">
        <v>3021</v>
      </c>
    </row>
    <row customHeight="1" ht="11.25">
      <c r="B31" s="501" t="s">
        <v>3022</v>
      </c>
    </row>
    <row customHeight="1" ht="11.25">
      <c r="B32" s="501" t="s">
        <v>3023</v>
      </c>
    </row>
    <row customHeight="1" ht="11.25">
      <c r="B33" s="501" t="s">
        <v>3024</v>
      </c>
    </row>
    <row customHeight="1" ht="11.25">
      <c r="B34" s="501" t="s">
        <v>3025</v>
      </c>
    </row>
    <row customHeight="1" ht="11.25">
      <c r="B35" s="501" t="s">
        <v>3026</v>
      </c>
    </row>
    <row customHeight="1" ht="11.25">
      <c r="B36" s="501" t="s">
        <v>3027</v>
      </c>
    </row>
    <row customHeight="1" ht="11.25">
      <c r="B37" s="501" t="s">
        <v>3028</v>
      </c>
    </row>
    <row customHeight="1" ht="11.25">
      <c r="B38" s="501" t="s">
        <v>3029</v>
      </c>
    </row>
    <row customHeight="1" ht="11.25">
      <c r="B39" s="501" t="s">
        <v>3030</v>
      </c>
    </row>
    <row customHeight="1" ht="11.25">
      <c r="B40" s="501" t="s">
        <v>3031</v>
      </c>
    </row>
    <row customHeight="1" ht="11.25">
      <c r="B41" s="501" t="s">
        <v>3032</v>
      </c>
    </row>
    <row customHeight="1" ht="11.25">
      <c r="B42" s="501" t="s">
        <v>3033</v>
      </c>
    </row>
    <row customHeight="1" ht="11.25">
      <c r="B43" s="501" t="s">
        <v>3034</v>
      </c>
    </row>
    <row customHeight="1" ht="11.25">
      <c r="B44" s="501" t="s">
        <v>3035</v>
      </c>
    </row>
    <row customHeight="1" ht="11.25">
      <c r="B45" s="501" t="s">
        <v>3036</v>
      </c>
    </row>
    <row customHeight="1" ht="11.25">
      <c r="B46" s="501" t="s">
        <v>3037</v>
      </c>
    </row>
    <row customHeight="1" ht="11.25">
      <c r="B47" s="501" t="s">
        <v>3038</v>
      </c>
    </row>
    <row customHeight="1" ht="11.25">
      <c r="B48" s="501" t="s">
        <v>3039</v>
      </c>
    </row>
    <row customHeight="1" ht="11.25">
      <c r="B49" s="501" t="s">
        <v>3040</v>
      </c>
    </row>
    <row customHeight="1" ht="11.25">
      <c r="B50" s="501" t="s">
        <v>3041</v>
      </c>
    </row>
    <row customHeight="1" ht="11.25">
      <c r="B51" s="501" t="s">
        <v>3042</v>
      </c>
    </row>
    <row customHeight="1" ht="11.25">
      <c r="B52" s="501" t="s">
        <v>3043</v>
      </c>
    </row>
    <row customHeight="1" ht="11.25">
      <c r="B53" s="501" t="s">
        <v>3044</v>
      </c>
    </row>
    <row customHeight="1" ht="11.25">
      <c r="B54" s="501" t="s">
        <v>3045</v>
      </c>
    </row>
    <row customHeight="1" ht="11.25">
      <c r="B55" s="501" t="s">
        <v>3046</v>
      </c>
    </row>
    <row customHeight="1" ht="11.25">
      <c r="B56" s="501" t="s">
        <v>3047</v>
      </c>
    </row>
    <row customHeight="1" ht="11.25">
      <c r="B57" s="501" t="s">
        <v>3048</v>
      </c>
    </row>
    <row customHeight="1" ht="11.25">
      <c r="B58" s="501" t="s">
        <v>3049</v>
      </c>
    </row>
    <row customHeight="1" ht="11.25">
      <c r="B59" s="501" t="s">
        <v>3050</v>
      </c>
    </row>
    <row customHeight="1" ht="11.25">
      <c r="B60" s="501" t="s">
        <v>3051</v>
      </c>
    </row>
    <row customHeight="1" ht="11.25">
      <c r="B61" s="501" t="s">
        <v>3052</v>
      </c>
    </row>
    <row customHeight="1" ht="11.25">
      <c r="B62" s="501" t="s">
        <v>3053</v>
      </c>
    </row>
    <row customHeight="1" ht="11.25">
      <c r="B63" s="501" t="s">
        <v>3054</v>
      </c>
    </row>
    <row customHeight="1" ht="11.25">
      <c r="B64" s="501" t="s">
        <v>3055</v>
      </c>
    </row>
    <row customHeight="1" ht="11.25">
      <c r="B65" s="501" t="s">
        <v>3056</v>
      </c>
    </row>
    <row customHeight="1" ht="11.25">
      <c r="B66" s="501" t="s">
        <v>3057</v>
      </c>
    </row>
    <row customHeight="1" ht="11.25">
      <c r="B67" s="501" t="s">
        <v>3058</v>
      </c>
    </row>
    <row customHeight="1" ht="11.25">
      <c r="B68" s="501" t="s">
        <v>3059</v>
      </c>
    </row>
    <row customHeight="1" ht="11.25">
      <c r="B69" s="501" t="s">
        <v>3060</v>
      </c>
    </row>
    <row customHeight="1" ht="11.25">
      <c r="B70" s="501" t="s">
        <v>3061</v>
      </c>
    </row>
    <row customHeight="1" ht="11.25">
      <c r="B71" s="501" t="s">
        <v>3062</v>
      </c>
    </row>
    <row customHeight="1" ht="11.25">
      <c r="B72" s="501" t="s">
        <v>3063</v>
      </c>
    </row>
    <row customHeight="1" ht="11.25">
      <c r="B73" s="501" t="s">
        <v>3064</v>
      </c>
    </row>
    <row customHeight="1" ht="11.25">
      <c r="B74" s="501" t="s">
        <v>3065</v>
      </c>
    </row>
    <row customHeight="1" ht="11.25">
      <c r="B75" s="501" t="s">
        <v>3066</v>
      </c>
    </row>
    <row customHeight="1" ht="11.25">
      <c r="B76" s="501" t="s">
        <v>3067</v>
      </c>
    </row>
    <row customHeight="1" ht="11.25">
      <c r="B77" s="501" t="s">
        <v>3068</v>
      </c>
    </row>
    <row customHeight="1" ht="11.25">
      <c r="B78" s="501" t="s">
        <v>3069</v>
      </c>
    </row>
    <row customHeight="1" ht="11.25">
      <c r="B79" s="501" t="s">
        <v>3070</v>
      </c>
    </row>
    <row customHeight="1" ht="11.25">
      <c r="B80" s="501" t="s">
        <v>3071</v>
      </c>
    </row>
    <row customHeight="1" ht="11.25">
      <c r="B81" s="501" t="s">
        <v>3072</v>
      </c>
    </row>
    <row customHeight="1" ht="11.25">
      <c r="B82" s="501" t="s">
        <v>3073</v>
      </c>
    </row>
    <row customHeight="1" ht="11.25">
      <c r="B83" s="501" t="s">
        <v>3074</v>
      </c>
    </row>
    <row customHeight="1" ht="11.25">
      <c r="B84" s="501" t="s">
        <v>3075</v>
      </c>
    </row>
    <row customHeight="1" ht="11.25">
      <c r="B85" s="501" t="s">
        <v>3076</v>
      </c>
    </row>
    <row customHeight="1" ht="11.25">
      <c r="B86" s="501" t="s">
        <v>3077</v>
      </c>
    </row>
    <row customHeight="1" ht="11.25">
      <c r="B87" s="501" t="s">
        <v>3078</v>
      </c>
    </row>
    <row customHeight="1" ht="11.25">
      <c r="B88" s="501" t="s">
        <v>3079</v>
      </c>
    </row>
    <row customHeight="1" ht="11.25">
      <c r="B89" s="501" t="s">
        <v>3080</v>
      </c>
    </row>
    <row customHeight="1" ht="11.25">
      <c r="B90" s="501" t="s">
        <v>3081</v>
      </c>
    </row>
    <row customHeight="1" ht="11.25">
      <c r="B91" s="501" t="s">
        <v>3082</v>
      </c>
    </row>
    <row customHeight="1" ht="11.25">
      <c r="B92" s="501" t="s">
        <v>3083</v>
      </c>
    </row>
    <row customHeight="1" ht="11.25">
      <c r="B93" s="501" t="s">
        <v>3084</v>
      </c>
    </row>
    <row customHeight="1" ht="11.25">
      <c r="B94" s="501" t="s">
        <v>3085</v>
      </c>
    </row>
    <row customHeight="1" ht="11.25">
      <c r="B95" s="501" t="s">
        <v>3086</v>
      </c>
    </row>
    <row customHeight="1" ht="11.25">
      <c r="B96" s="501" t="s">
        <v>3087</v>
      </c>
    </row>
    <row customHeight="1" ht="11.25">
      <c r="B97" s="501" t="s">
        <v>3088</v>
      </c>
    </row>
    <row customHeight="1" ht="11.25">
      <c r="B98" s="501" t="s">
        <v>3089</v>
      </c>
    </row>
    <row customHeight="1" ht="11.25">
      <c r="B99" s="5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A28CBB5-EC66-FB52-EE79-D8E15FC1F111}" mc:Ignorable="x14ac xr xr2 xr3">
  <sheetPr>
    <tabColor rgb="FFFFCC99"/>
  </sheetPr>
  <dimension ref="A1:E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272" width="9.140625"/>
  </cols>
  <sheetData>
    <row customHeight="1" ht="11.25">
      <c r="A1" s="506" t="s">
        <v>3090</v>
      </c>
      <c r="B1" s="401" t="s">
        <v>3091</v>
      </c>
      <c r="C1" s="401" t="s">
        <v>3092</v>
      </c>
    </row>
    <row customHeight="1" ht="10.5">
      <c r="A2" s="1204" t="s">
        <v>113</v>
      </c>
      <c r="B2" s="0" t="s">
        <v>117</v>
      </c>
      <c r="C2" s="0" t="s">
        <v>115</v>
      </c>
    </row>
    <row customHeight="1" ht="10.5">
      <c r="A3" s="1405" t="s">
        <v>120</v>
      </c>
      <c r="B3" s="0" t="s">
        <v>117</v>
      </c>
      <c r="C3" s="0" t="s">
        <v>121</v>
      </c>
    </row>
    <row customHeight="1" ht="10.5">
      <c r="A4" s="1608" t="s">
        <v>122</v>
      </c>
      <c r="B4" s="0" t="s">
        <v>117</v>
      </c>
      <c r="C4" s="0" t="s">
        <v>123</v>
      </c>
    </row>
    <row customHeight="1" ht="10.5">
      <c r="A5" s="1813" t="s">
        <v>118</v>
      </c>
      <c r="B5" s="0" t="s">
        <v>117</v>
      </c>
      <c r="C5" s="0" t="s">
        <v>119</v>
      </c>
    </row>
    <row customHeight="1" ht="10.5">
      <c r="A6" s="2020" t="s">
        <v>124</v>
      </c>
      <c r="B6" s="0" t="s">
        <v>117</v>
      </c>
      <c r="C6" s="0" t="s">
        <v>125</v>
      </c>
    </row>
    <row customHeight="1" ht="10.5">
      <c r="A7" s="2229" t="s">
        <v>126</v>
      </c>
      <c r="B7" s="0" t="s">
        <v>117</v>
      </c>
      <c r="C7" s="0" t="s">
        <v>127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